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9660" windowHeight="5490"/>
  </bookViews>
  <sheets>
    <sheet name="2° Compañía" sheetId="5" r:id="rId1"/>
    <sheet name="Peticiones" sheetId="11" r:id="rId2"/>
    <sheet name="Mérito Batallón" sheetId="10" r:id="rId3"/>
    <sheet name="Revista Reclutas" sheetId="9" r:id="rId4"/>
    <sheet name="Seleccionado" sheetId="8" r:id="rId5"/>
    <sheet name="Lista correos" sheetId="6" r:id="rId6"/>
    <sheet name="BRIGADIERES" sheetId="7" r:id="rId7"/>
  </sheets>
  <definedNames>
    <definedName name="_xlnm._FilterDatabase" localSheetId="0" hidden="1">'2° Compañía'!$B$2:$V$48</definedName>
    <definedName name="_xlnm._FilterDatabase" localSheetId="6" hidden="1">BRIGADIERES!$A$4:$I$15</definedName>
    <definedName name="_xlnm._FilterDatabase" localSheetId="2" hidden="1">'Mérito Batallón'!$A$2:$H$45</definedName>
    <definedName name="_xlnm._FilterDatabase" localSheetId="3" hidden="1">'Revista Reclutas'!$A$2:$H$45</definedName>
    <definedName name="_xlnm._FilterDatabase" localSheetId="4" hidden="1">Seleccionado!$B$2:$I$48</definedName>
    <definedName name="_xlnm.Print_Area" localSheetId="2">'Mérito Batallón'!$A$1:$H$45</definedName>
    <definedName name="_xlnm.Print_Area" localSheetId="3">'Revista Reclutas'!$A$1:$H$45</definedName>
    <definedName name="_xlnm.Print_Area" localSheetId="4">Seleccionado!$A$1:$J$45</definedName>
  </definedNames>
  <calcPr calcId="124519"/>
</workbook>
</file>

<file path=xl/calcChain.xml><?xml version="1.0" encoding="utf-8"?>
<calcChain xmlns="http://schemas.openxmlformats.org/spreadsheetml/2006/main">
  <c r="I46" i="5"/>
  <c r="H68" i="10"/>
  <c r="H38"/>
  <c r="H67"/>
  <c r="H71"/>
  <c r="H62"/>
  <c r="H64"/>
  <c r="H76"/>
  <c r="H34"/>
  <c r="H58"/>
  <c r="H74"/>
  <c r="H48"/>
  <c r="H82"/>
  <c r="H47"/>
  <c r="H33"/>
  <c r="H46"/>
  <c r="H53"/>
  <c r="H56"/>
  <c r="H27"/>
  <c r="H49"/>
  <c r="H35"/>
  <c r="H72"/>
  <c r="H75"/>
  <c r="H44"/>
  <c r="H51"/>
  <c r="H22"/>
  <c r="H3"/>
  <c r="H78"/>
  <c r="H83"/>
  <c r="H37"/>
  <c r="H26"/>
  <c r="H29"/>
  <c r="H55"/>
  <c r="H59"/>
  <c r="H40"/>
  <c r="H36"/>
  <c r="H80"/>
  <c r="H7"/>
  <c r="H77"/>
  <c r="H41"/>
  <c r="H39"/>
  <c r="H70"/>
  <c r="H43"/>
  <c r="H16"/>
  <c r="H4" i="9" l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3"/>
  <c r="J46" i="5" l="1"/>
  <c r="J47" s="1"/>
</calcChain>
</file>

<file path=xl/sharedStrings.xml><?xml version="1.0" encoding="utf-8"?>
<sst xmlns="http://schemas.openxmlformats.org/spreadsheetml/2006/main" count="1397" uniqueCount="494">
  <si>
    <t>N°</t>
  </si>
  <si>
    <t>NOMBRE</t>
  </si>
  <si>
    <t>RUT</t>
  </si>
  <si>
    <t>CURSO</t>
  </si>
  <si>
    <t>NO</t>
  </si>
  <si>
    <t xml:space="preserve">ACEVEDO FUENTES, OSCAR </t>
  </si>
  <si>
    <t>ALARCÓN DÍAZ, FABIÁN</t>
  </si>
  <si>
    <t>AROS SOTO, FERNANDA</t>
  </si>
  <si>
    <t>ASTUDILLO GÓMEZ, JORGE</t>
  </si>
  <si>
    <t>CARIZ ORTEGA, MARCELO</t>
  </si>
  <si>
    <t>GAETE SOTO, SEBASTIÁN</t>
  </si>
  <si>
    <t>HENRÍQUEZ TORRES, PABLO</t>
  </si>
  <si>
    <t>LARA FUENZALIDA, JAZMÍN</t>
  </si>
  <si>
    <t>LARRAÍN SOTO, SANTIAGO</t>
  </si>
  <si>
    <t>LEMARI LEMARÍ, VICTOR</t>
  </si>
  <si>
    <t>LIRA ORELLANA, JOSÉ IGNACIO</t>
  </si>
  <si>
    <t>MARRO ARENAS, MARÍA PAZ</t>
  </si>
  <si>
    <t>MATAMALA SANHUEZA, FELIPE</t>
  </si>
  <si>
    <t>MATURANA SÁNCHEZ, DILAN</t>
  </si>
  <si>
    <t>MORALES CONCHA, CRISTOBAL</t>
  </si>
  <si>
    <t>SÁEZ SEPÚLVEDA, JULIANNA</t>
  </si>
  <si>
    <t>SANDOVAL MORELLI, GONZALO</t>
  </si>
  <si>
    <t>SILVA DÍAS, ARMANDO</t>
  </si>
  <si>
    <t>VALENZUELA BERRIOS, FERNANDA</t>
  </si>
  <si>
    <t>VERA RAMOS, MARTÍN</t>
  </si>
  <si>
    <t>AIROLA BASUALTO, TOMÁS</t>
  </si>
  <si>
    <t>ARIAS ROJAS, IGNACIO</t>
  </si>
  <si>
    <t>ASEM LEIVA, RODOLFO</t>
  </si>
  <si>
    <t xml:space="preserve">BRUNA FERRER, RAIMUNDO </t>
  </si>
  <si>
    <t>CALABRANO CANALES, GIANNI</t>
  </si>
  <si>
    <t>CASTRO ALMENARA, RAIMUNDO</t>
  </si>
  <si>
    <t>FERNÁNDEZ ABURTO, MAXIMILIANO</t>
  </si>
  <si>
    <t>GACITÚA YÉVENES, JOAQUÍN</t>
  </si>
  <si>
    <t>GARCÍA MADRID, TOMÁS</t>
  </si>
  <si>
    <t>HORMAZABAL SALDÍAS, LUIS FELIPE</t>
  </si>
  <si>
    <t>LATORRE ARROYO, CARLOS</t>
  </si>
  <si>
    <t>LÓPEZ CUADRA, JOAQUÍN</t>
  </si>
  <si>
    <t>MALDONADO MANRÍQUEZ, DAVID</t>
  </si>
  <si>
    <t>MENARES FUENTES, MELISSA</t>
  </si>
  <si>
    <t>MORALES CASTILLO, TOMÁS</t>
  </si>
  <si>
    <t>PARADA YUNIS, ADRIÁN</t>
  </si>
  <si>
    <t>PUELMA ESPER, TAMARA</t>
  </si>
  <si>
    <t>QUIROGA GARIMANI, RENATA</t>
  </si>
  <si>
    <t>SÁNCHEZ BARRERA, BENJAMÍN</t>
  </si>
  <si>
    <t>STUARDO MARCHANT, LAURA</t>
  </si>
  <si>
    <t>TAPIA MERCADO, FRANCISCA</t>
  </si>
  <si>
    <t>URRUCELQUI PERALTA, ANDRÉ ENRIQUE</t>
  </si>
  <si>
    <t>VALDÉS CORTÉZ, BENJAMÍN</t>
  </si>
  <si>
    <t>21086638-8</t>
  </si>
  <si>
    <t>19157018-9</t>
  </si>
  <si>
    <t>21072037-5</t>
  </si>
  <si>
    <t>20731565-6</t>
  </si>
  <si>
    <t>20659129-3</t>
  </si>
  <si>
    <t>20012436-7</t>
  </si>
  <si>
    <t>21020520-9</t>
  </si>
  <si>
    <t>20851067-3</t>
  </si>
  <si>
    <t>21043007-5</t>
  </si>
  <si>
    <t>20235693-1</t>
  </si>
  <si>
    <t>20039053-9</t>
  </si>
  <si>
    <t>21292549-7</t>
  </si>
  <si>
    <t>21149872-2</t>
  </si>
  <si>
    <t>20955074-1</t>
  </si>
  <si>
    <t>21081386-1</t>
  </si>
  <si>
    <t>20416299-9</t>
  </si>
  <si>
    <t>21235185-7</t>
  </si>
  <si>
    <t>21046428-K</t>
  </si>
  <si>
    <t>20885527-1</t>
  </si>
  <si>
    <t>21295876-K</t>
  </si>
  <si>
    <t>20974735-9</t>
  </si>
  <si>
    <t>19960409-0</t>
  </si>
  <si>
    <t>21225544-0</t>
  </si>
  <si>
    <t>20980620-7</t>
  </si>
  <si>
    <t>20431535-3</t>
  </si>
  <si>
    <t>20845077-8</t>
  </si>
  <si>
    <t>21186392-7</t>
  </si>
  <si>
    <t>21266232-1</t>
  </si>
  <si>
    <t>21190446-1</t>
  </si>
  <si>
    <t>21130661-0</t>
  </si>
  <si>
    <t>21257165-2</t>
  </si>
  <si>
    <t>20539151-7</t>
  </si>
  <si>
    <t>21253999-6</t>
  </si>
  <si>
    <t>21061708-6</t>
  </si>
  <si>
    <t>20539523-7</t>
  </si>
  <si>
    <t>20800274-0</t>
  </si>
  <si>
    <t>21009255-2</t>
  </si>
  <si>
    <t>20833680-0</t>
  </si>
  <si>
    <t>21101804-6</t>
  </si>
  <si>
    <t>21166029-5</t>
  </si>
  <si>
    <t>1C</t>
  </si>
  <si>
    <t>1D</t>
  </si>
  <si>
    <t>20628063-8</t>
  </si>
  <si>
    <t>20431549-3</t>
  </si>
  <si>
    <t>21031222-6</t>
  </si>
  <si>
    <t>TELÉFONO</t>
  </si>
  <si>
    <t>CORREO</t>
  </si>
  <si>
    <t>MADRE</t>
  </si>
  <si>
    <t>PADRE</t>
  </si>
  <si>
    <t>ACEVEDO SILVA WILLIAM</t>
  </si>
  <si>
    <t>williamacevedosilva@gmail.com</t>
  </si>
  <si>
    <t>LIDIA FUENTES BERRIOS</t>
  </si>
  <si>
    <t>lidiafuentesberrios@hotmail.com</t>
  </si>
  <si>
    <t>CARABINEROS</t>
  </si>
  <si>
    <t xml:space="preserve">SARGENTO </t>
  </si>
  <si>
    <t>PADRE FF.AA.</t>
  </si>
  <si>
    <t>GRADO</t>
  </si>
  <si>
    <t>ALARCÓN URRA JOSE BENITO</t>
  </si>
  <si>
    <t>pemoc011@gmail.com</t>
  </si>
  <si>
    <t>AIROLA WLACK ITALO AQUILES</t>
  </si>
  <si>
    <t>italo.airola@hotmail.com</t>
  </si>
  <si>
    <t>ADRIANA SILVIA BASUALTO GOMEZ</t>
  </si>
  <si>
    <t>silvia.basualto@hotmail.com</t>
  </si>
  <si>
    <t>ARIAS CONTRERAS MAURICIO</t>
  </si>
  <si>
    <t>mauricioaria@gmail.com</t>
  </si>
  <si>
    <t>MARICELA ROJAS SALAZAR</t>
  </si>
  <si>
    <t>maricelarojas@gmail.com</t>
  </si>
  <si>
    <t>daros@codelco.cl</t>
  </si>
  <si>
    <t>FLORENCIA SOTO SILVA</t>
  </si>
  <si>
    <t/>
  </si>
  <si>
    <t>-</t>
  </si>
  <si>
    <t>ximenaleiva@vtr.net</t>
  </si>
  <si>
    <t>ASTUDILLO TAPIA FRANCISCO</t>
  </si>
  <si>
    <t>DENIA GOMEZ	 GONZÁLEZ</t>
  </si>
  <si>
    <t>dgomez@uandes.cl</t>
  </si>
  <si>
    <t>MARÍA DE LOS ÁNGELES FERRER FARNIER</t>
  </si>
  <si>
    <t>mangelesferrerf@gmail.com</t>
  </si>
  <si>
    <t>MENA FARIAS HECTOR FABIAN</t>
  </si>
  <si>
    <t>hectormenafarias@gmail.com</t>
  </si>
  <si>
    <t>BERTA DEL CARMEN CANALES CEPEDA</t>
  </si>
  <si>
    <t>bertita.canalescepeda@gmail.com</t>
  </si>
  <si>
    <t>CARIZ AGUILAR CARLOS MARCELO</t>
  </si>
  <si>
    <t>busescariz@yahoo.es</t>
  </si>
  <si>
    <t>MARCELA MARGARITA ORTEGA ECHAGÜE</t>
  </si>
  <si>
    <t>marcela297360@gmail.com</t>
  </si>
  <si>
    <t>CASTRO JUAN PABLO</t>
  </si>
  <si>
    <t>FRANCISCA ALMENARA</t>
  </si>
  <si>
    <t>FERNÁNDEZ ARREDONDO CRISTIAN</t>
  </si>
  <si>
    <t>YAZMIN ABURTO MEDINA</t>
  </si>
  <si>
    <t>yazmin7738@gmail.com</t>
  </si>
  <si>
    <t>GACITÚA LOBOS MAURICIO</t>
  </si>
  <si>
    <t>m.gacitualobos@gmail.com</t>
  </si>
  <si>
    <t>JUDITH YÉVENES HERNÁNDEZ</t>
  </si>
  <si>
    <t>judithyevenes_30@hotmail.com</t>
  </si>
  <si>
    <t>GAETE PALACIOS JOSE</t>
  </si>
  <si>
    <t>sebastiangaetesoto014@gmail.com</t>
  </si>
  <si>
    <t>VERONICA SOTO GONZALEZ</t>
  </si>
  <si>
    <t>GARCIA ARANIBAL HUMBERTO AMBROSIO</t>
  </si>
  <si>
    <t>garciaaranibal@gmail.com</t>
  </si>
  <si>
    <t>NOELIA MARTINEZ MADRID</t>
  </si>
  <si>
    <t>madridnoelia803@gmail.com</t>
  </si>
  <si>
    <t>ALCÁNTARA PINO SAMUEL OMAR</t>
  </si>
  <si>
    <t>samollon@gmail.com</t>
  </si>
  <si>
    <t>RUT TORRES LUENGO</t>
  </si>
  <si>
    <t>cortinajesadonay@gmail.com</t>
  </si>
  <si>
    <t>HORMAZABAL ARANEDA EDUARDO CESAR</t>
  </si>
  <si>
    <t>eduhorma1973@gmail.com</t>
  </si>
  <si>
    <t>GICELA DEL CARMEN SALDIAS REYES</t>
  </si>
  <si>
    <t>gicelasaldias1973@gmail.com</t>
  </si>
  <si>
    <t>ARMADA</t>
  </si>
  <si>
    <t xml:space="preserve">SUBOFICIAL    </t>
  </si>
  <si>
    <t>LARA CABELLO ENRIQUE</t>
  </si>
  <si>
    <t>kiko24lara@gmail.com</t>
  </si>
  <si>
    <t>ROXANA LIDIA FUENZALIDA GUERRERO</t>
  </si>
  <si>
    <t>roxanafg24@gmail.com</t>
  </si>
  <si>
    <t>LARRAÍN ALEMPARTE MARIO</t>
  </si>
  <si>
    <t>mariolarrainalemparte@gmail.com</t>
  </si>
  <si>
    <t>ANDREA SOTO CELLINO</t>
  </si>
  <si>
    <t>sindatos@escuelanaval.cl</t>
  </si>
  <si>
    <t>LATORRE PINTO MIGUEL</t>
  </si>
  <si>
    <t>MARIA EUGENIA ARROYO GONZALEZ</t>
  </si>
  <si>
    <t>marroyog@asmar.cl</t>
  </si>
  <si>
    <t>SUBOFICIAL MAYOR</t>
  </si>
  <si>
    <t>ELIANA LISETTE LEMARI RODRIGUEZ</t>
  </si>
  <si>
    <t>elilemari@gmail.com</t>
  </si>
  <si>
    <t>LIRA ORELLANA ALEX MANUEL</t>
  </si>
  <si>
    <t>construlira@gmail.com</t>
  </si>
  <si>
    <t>LORETO DEL PILAR ORELLANA LIZANA</t>
  </si>
  <si>
    <t>loreorellana.88@gmail.com</t>
  </si>
  <si>
    <t>LOPEZ SANDOVAL MAURICIO</t>
  </si>
  <si>
    <t>mauricio.lopez.sa116@gmail.com</t>
  </si>
  <si>
    <t>JESSICA CUADRA FIGUEROA</t>
  </si>
  <si>
    <t>jessica.cuadra117@gmail.com</t>
  </si>
  <si>
    <t>MALDONADO MORENO ISMAEL</t>
  </si>
  <si>
    <t>diego_david_1972@hotmail.com</t>
  </si>
  <si>
    <t>PAULA MARIQUEZ PARRAGUEZ</t>
  </si>
  <si>
    <t xml:space="preserve">MAYOR  </t>
  </si>
  <si>
    <t>MARÍA GLORIA ARENAS ANGEL</t>
  </si>
  <si>
    <t>garm-5@hotmail.com</t>
  </si>
  <si>
    <t>MATAMALA VÁSQUEZ FELIPE</t>
  </si>
  <si>
    <t>felipematamalavasquez@gmail.com</t>
  </si>
  <si>
    <t>KAREN ANDREA SANHUEZA ESTEVEZ</t>
  </si>
  <si>
    <t>rayitosol34@gmail.com</t>
  </si>
  <si>
    <t>FUERZA AÉREA</t>
  </si>
  <si>
    <t xml:space="preserve">CMDTE. DE GRUPO   </t>
  </si>
  <si>
    <t>MATURANA ROSA ERICK</t>
  </si>
  <si>
    <t>ematuranar@hotmail.com</t>
  </si>
  <si>
    <t>CYNTHIA SANCHEZ ZAMORANO</t>
  </si>
  <si>
    <t>MORALES RODRIGUEZ ALEXIS</t>
  </si>
  <si>
    <t>alexis.morales@aes.com</t>
  </si>
  <si>
    <t>GABRIELA ANDREA CASTILLO CUNEO</t>
  </si>
  <si>
    <t>MARCELA CONCHA GARCÍA</t>
  </si>
  <si>
    <t>tolyconcha@gmail.com</t>
  </si>
  <si>
    <t>PARADA ADRIÁN</t>
  </si>
  <si>
    <t>franciscopanchopuelma@gmail.com</t>
  </si>
  <si>
    <t>YASNA ESPER PARRAGUIRRE</t>
  </si>
  <si>
    <t>PUELMA ZBINDEN FRANCISCO</t>
  </si>
  <si>
    <t>SANCHEZ MANRIQUEZ ELIAS</t>
  </si>
  <si>
    <t>eliassanchezm@gmail.com</t>
  </si>
  <si>
    <t>JUANA BARRERA CAÑULEF</t>
  </si>
  <si>
    <t>abigail.barrera@gmail.com</t>
  </si>
  <si>
    <t>SANDOVAL CALZADILLA PABLO</t>
  </si>
  <si>
    <t>pablo.sandoval@busanc.cl</t>
  </si>
  <si>
    <t>EMA MORELLI VILLALON</t>
  </si>
  <si>
    <t>jimena.morelliv@gmail.com</t>
  </si>
  <si>
    <t>SILVA MIRANDA HECTOR JESÚS</t>
  </si>
  <si>
    <t>silva.hectorjesus@gmail.com</t>
  </si>
  <si>
    <t>DIAZ CONTRERAS 1</t>
  </si>
  <si>
    <t>diazcontrerasingrid@hotmail.com</t>
  </si>
  <si>
    <t>EJERCITO</t>
  </si>
  <si>
    <t xml:space="preserve">SOLDADO   </t>
  </si>
  <si>
    <t>STUARDO MÜLLER RICARDO ANTONIO</t>
  </si>
  <si>
    <t>ricardo.stuardo@cmpc.cl</t>
  </si>
  <si>
    <t>ISABEL VICTORIA MARCHANT CONTRERAS</t>
  </si>
  <si>
    <t>isabel-marchant@hotmail.com</t>
  </si>
  <si>
    <t>TAPIA CARDENAS JUAN ANTONIO</t>
  </si>
  <si>
    <t>juan.tapia@sonda.com</t>
  </si>
  <si>
    <t>MONICA MERCADO GALLO</t>
  </si>
  <si>
    <t>mpmercadog@hotmail.com</t>
  </si>
  <si>
    <t>URRUCELQUI MORENO ANDRE MAURO RAUL</t>
  </si>
  <si>
    <t>lperalta@bancoestado.cl</t>
  </si>
  <si>
    <t>LORENA IVONNE PERALTA SALDIVAR</t>
  </si>
  <si>
    <t xml:space="preserve">SUBTENIENTE  </t>
  </si>
  <si>
    <t>VALDÉS LORCA JAIME</t>
  </si>
  <si>
    <t>romeraljv@hotmail.es</t>
  </si>
  <si>
    <t>MACARENA CORTEZ CATHALINAT</t>
  </si>
  <si>
    <t>macarena.cortez2012@gmail.com</t>
  </si>
  <si>
    <t>VALENZUELA SILVA JHONNY</t>
  </si>
  <si>
    <t>inversionesimahue@hotmail.com</t>
  </si>
  <si>
    <t>MARCIA BERRIOS RIVERA</t>
  </si>
  <si>
    <t>VERA MAGNA PABLO</t>
  </si>
  <si>
    <t>pveramagna@gmail.com</t>
  </si>
  <si>
    <t>IRENE RAMOS NUÑEZ</t>
  </si>
  <si>
    <t>irramosn@gmail.com</t>
  </si>
  <si>
    <t>OBSERVACIONES</t>
  </si>
  <si>
    <t>JABÓN DE SILICONA</t>
  </si>
  <si>
    <t>.008</t>
  </si>
  <si>
    <t xml:space="preserve"> </t>
  </si>
  <si>
    <t>XIMENA LEIVA</t>
  </si>
  <si>
    <t>AROS ROJAS DANIEL</t>
  </si>
  <si>
    <t>jesepulvedap@gmail.com</t>
  </si>
  <si>
    <t>SEPULVEDA PARRA JACQUELINE</t>
  </si>
  <si>
    <t xml:space="preserve">SOLANGE FUENTES </t>
  </si>
  <si>
    <t>.068</t>
  </si>
  <si>
    <t>.037</t>
  </si>
  <si>
    <t>.076</t>
  </si>
  <si>
    <t>.055</t>
  </si>
  <si>
    <t>.079</t>
  </si>
  <si>
    <t>CABEZA Y OLFATO</t>
  </si>
  <si>
    <t>CABEZA Y MALESTAR</t>
  </si>
  <si>
    <t>1° Dosis</t>
  </si>
  <si>
    <t>2° Dosis</t>
  </si>
  <si>
    <t>Inicio</t>
  </si>
  <si>
    <t>panchaalmenara@gmail.com</t>
  </si>
  <si>
    <t>vero.gas@hotmail.com</t>
  </si>
  <si>
    <t>adrianparadaarrau@gmail.com</t>
  </si>
  <si>
    <t>chaduquinta@gmail.com / cfernandeza@mies.cl</t>
  </si>
  <si>
    <t>CLAUDIA GARIMANI</t>
  </si>
  <si>
    <t>claudia.garimani@gmail.com</t>
  </si>
  <si>
    <t>milato1971@gmail.com</t>
  </si>
  <si>
    <t>no tiene PC</t>
  </si>
  <si>
    <t>caso mar al salir de cuarentena</t>
  </si>
  <si>
    <t>solangefuentes@hotmail.es</t>
  </si>
  <si>
    <t>yasna.esper@gmail.com</t>
  </si>
  <si>
    <t>franciscoastudillotapia@gmail.com</t>
  </si>
  <si>
    <t>cynthia.san_24@hotmail.com</t>
  </si>
  <si>
    <t>marcia.berrios14@gmail.com</t>
  </si>
  <si>
    <t>ANEMIA (MEDICAMENTO)</t>
  </si>
  <si>
    <t>loreperaltasaldivar@gmail.com</t>
  </si>
  <si>
    <t>radiocontemporanea@yahoo.es</t>
  </si>
  <si>
    <t>flo.eunice@gmail.com</t>
  </si>
  <si>
    <t>RODOLFO ASEM</t>
  </si>
  <si>
    <t>rodolfoasem@vtr.net</t>
  </si>
  <si>
    <t>chaduquinta@gmail.com</t>
  </si>
  <si>
    <t>cfernandeza@mies.cl</t>
  </si>
  <si>
    <t>VACUNA</t>
  </si>
  <si>
    <t>LISTA A</t>
  </si>
  <si>
    <t>LISTA B</t>
  </si>
  <si>
    <t>LISTA C</t>
  </si>
  <si>
    <t>CUARENTENA</t>
  </si>
  <si>
    <t>oscarignacio5349@gmail.com</t>
  </si>
  <si>
    <t>tomasfranciscoairolabasualto@gmail.com</t>
  </si>
  <si>
    <t>fabianezequiel1999@gmail.com</t>
  </si>
  <si>
    <t>ariasignacio81@gmail.com</t>
  </si>
  <si>
    <t>ferniaros@gmail.com</t>
  </si>
  <si>
    <t>rodolfo.asem98@gmail.com</t>
  </si>
  <si>
    <t>jastudillo2001@gmail.com</t>
  </si>
  <si>
    <t>mumobruna@gmail.com</t>
  </si>
  <si>
    <t>giannimena04@gmail.com</t>
  </si>
  <si>
    <t>marcelocarizortega@gmail.com</t>
  </si>
  <si>
    <t>raimundocastro93@yahoo.com</t>
  </si>
  <si>
    <t>maxi.fernandez.aburto@gmail.com</t>
  </si>
  <si>
    <t>juaco.gy@hotmail.com</t>
  </si>
  <si>
    <t>garciamadridt@gmail.com</t>
  </si>
  <si>
    <t>pablohenriquez.2002@gmail.com</t>
  </si>
  <si>
    <t>luishorma11@gmail.com</t>
  </si>
  <si>
    <t>jaz.min24lara@gmail.com</t>
  </si>
  <si>
    <t>s.larrain66@gmail.com</t>
  </si>
  <si>
    <t>carloslatorrearroyo@gmail.com</t>
  </si>
  <si>
    <t>vlemari.lemari@hotmail.com</t>
  </si>
  <si>
    <t>coto.lira.o@gmail.com</t>
  </si>
  <si>
    <t>joacolopez431@gmail.com</t>
  </si>
  <si>
    <t>maldonado_chile@icloud.com</t>
  </si>
  <si>
    <t>felipedecombate@gmail.com</t>
  </si>
  <si>
    <t>dilanmaturanas@gmail.com</t>
  </si>
  <si>
    <t>melissa.paz@gmail.es</t>
  </si>
  <si>
    <t>tomasroacastillo@gmail.com</t>
  </si>
  <si>
    <t>c.morales.concha22@gmail.com</t>
  </si>
  <si>
    <t>adrianparadayunis@gmail.com</t>
  </si>
  <si>
    <t>tpuelmae@udd.cl</t>
  </si>
  <si>
    <t>renatasqg12@gmail.com</t>
  </si>
  <si>
    <t>jsaeze@gmail.com</t>
  </si>
  <si>
    <t>familysanchezbarrera@gmail.com</t>
  </si>
  <si>
    <t>gonzalo.9.07@hotmail.com</t>
  </si>
  <si>
    <t>armandosilva.ajsd@gmail.com</t>
  </si>
  <si>
    <t>laura.sofia.stuardo.m@gmail.com</t>
  </si>
  <si>
    <t>fran.tapmer@gmail.com</t>
  </si>
  <si>
    <t>a.urrucelqui2002@gmail.com</t>
  </si>
  <si>
    <t>benjavaldescortez15@gmail.com</t>
  </si>
  <si>
    <t>fvalenzuela1411@gmail.com</t>
  </si>
  <si>
    <t>01mvera@gmail.com</t>
  </si>
  <si>
    <t>CORREO PERSONAL</t>
  </si>
  <si>
    <t>CONDICIÓN</t>
  </si>
  <si>
    <t>JUNTOS</t>
  </si>
  <si>
    <t>SEPARADOS</t>
  </si>
  <si>
    <t>ANA LUISA DÍAZ VASQUEZ</t>
  </si>
  <si>
    <t>gabrielacastilloc@gmail.com</t>
  </si>
  <si>
    <t>FIN</t>
  </si>
  <si>
    <t>ENFERMERÍA</t>
  </si>
  <si>
    <t>ESC</t>
  </si>
  <si>
    <t>BRIGADIERES</t>
  </si>
  <si>
    <t>PALMA SCHILLER RODRIGO</t>
  </si>
  <si>
    <t>20.182.747-7</t>
  </si>
  <si>
    <t>20.158.287-3</t>
  </si>
  <si>
    <t xml:space="preserve">MORALES CARRASCO FELIPE </t>
  </si>
  <si>
    <t>RAMIREZ ROSAS VICENTE</t>
  </si>
  <si>
    <t>20.164.582-4</t>
  </si>
  <si>
    <t>.088</t>
  </si>
  <si>
    <t>SAN MIGUEL LIRA JAVIER IGNACIO</t>
  </si>
  <si>
    <t>20.360.569-2</t>
  </si>
  <si>
    <t>NAVARRETE VERA PABLO IGNACIO</t>
  </si>
  <si>
    <t>20.345.904-1</t>
  </si>
  <si>
    <t>MELLA SUAREZ DANIELA PAZ</t>
  </si>
  <si>
    <t>19.848.867-4</t>
  </si>
  <si>
    <t>QUIJARRO AMPUERO FELIPE</t>
  </si>
  <si>
    <t>20.277.696-5</t>
  </si>
  <si>
    <t>DIV</t>
  </si>
  <si>
    <t>QUIÑONES VALENZUELA SEBASTIAN </t>
  </si>
  <si>
    <t>19.979.187-7</t>
  </si>
  <si>
    <t>CORREA ARANDA MAGDALENA</t>
  </si>
  <si>
    <t>20.325.207-2</t>
  </si>
  <si>
    <t>TORREALBA PIETRANTONI VICENTE</t>
  </si>
  <si>
    <t>20.664.646-2</t>
  </si>
  <si>
    <t>GUEVARA SANCHEZ SERGIO</t>
  </si>
  <si>
    <t>20.180.556-2</t>
  </si>
  <si>
    <t>BRIGADIER DE DIVISIÓN</t>
  </si>
  <si>
    <t>BRIGADIER DE CURSO</t>
  </si>
  <si>
    <t>BRIGADIER DE ESCUADRA</t>
  </si>
  <si>
    <t>PUESTO OPERATIVO</t>
  </si>
  <si>
    <t>PUESTO COLATERAL</t>
  </si>
  <si>
    <t>LAVANDERÍA, ROPERÍA, ZAPATERÍA</t>
  </si>
  <si>
    <t>CASINO Y BIENESTAR</t>
  </si>
  <si>
    <t>ESTUDIO Y SALAS DE CLASES</t>
  </si>
  <si>
    <t>PAÑOL DE ROPA Y LIBERÍA</t>
  </si>
  <si>
    <t>DEPORTE</t>
  </si>
  <si>
    <t>PELUQUERÍA</t>
  </si>
  <si>
    <t>SASTRERÍA</t>
  </si>
  <si>
    <t>ENTREPUENTE</t>
  </si>
  <si>
    <t>JARDINES</t>
  </si>
  <si>
    <t>LUGAR</t>
  </si>
  <si>
    <t>OPCIÓN 1</t>
  </si>
  <si>
    <t>OPCIÓN 2</t>
  </si>
  <si>
    <t>OPCIÓN 3</t>
  </si>
  <si>
    <t>REMO</t>
  </si>
  <si>
    <t>TENIS</t>
  </si>
  <si>
    <t>OT</t>
  </si>
  <si>
    <t>BASQUETBOL</t>
  </si>
  <si>
    <t>VELA</t>
  </si>
  <si>
    <t>ESGRIMA</t>
  </si>
  <si>
    <t>RUGBY</t>
  </si>
  <si>
    <t>JUDO</t>
  </si>
  <si>
    <t>PENTATLON M.</t>
  </si>
  <si>
    <t>FUTBOL</t>
  </si>
  <si>
    <t>NATACIÓN</t>
  </si>
  <si>
    <t>ATLETISMO</t>
  </si>
  <si>
    <t>VOLEYBOL</t>
  </si>
  <si>
    <t>TIRO</t>
  </si>
  <si>
    <t>RK</t>
  </si>
  <si>
    <t>INDIVIDUAL</t>
  </si>
  <si>
    <t>SECCIÓN</t>
  </si>
  <si>
    <t>ESCRITA</t>
  </si>
  <si>
    <t>PROMEDIO</t>
  </si>
  <si>
    <t>ordenes</t>
  </si>
  <si>
    <t>vicuña</t>
  </si>
  <si>
    <t>miqueles</t>
  </si>
  <si>
    <t>ponce</t>
  </si>
  <si>
    <t>silva</t>
  </si>
  <si>
    <t>B. MIQUELES M.</t>
  </si>
  <si>
    <t>J. PONCE F.</t>
  </si>
  <si>
    <t>A. VICUÑA C.</t>
  </si>
  <si>
    <t>R. MILLING F.</t>
  </si>
  <si>
    <t>M. ALVARADO F.</t>
  </si>
  <si>
    <t>J. VÁSQUEZ D.</t>
  </si>
  <si>
    <t>C. MUIRHEAD E.</t>
  </si>
  <si>
    <t>P. ROCA Z.</t>
  </si>
  <si>
    <t>E. CONTRERAS R.</t>
  </si>
  <si>
    <t>L. REYES M.</t>
  </si>
  <si>
    <t>H. OLIVA A.</t>
  </si>
  <si>
    <t>M. ARAVENA I.</t>
  </si>
  <si>
    <t>M. VILLEGAS Q.</t>
  </si>
  <si>
    <t>C. GONZÁLEZ P.</t>
  </si>
  <si>
    <t>E. CANCINO A.</t>
  </si>
  <si>
    <t>B. ÁVILA C.</t>
  </si>
  <si>
    <t>V. SAAVEDRA G.</t>
  </si>
  <si>
    <t>S. MARTINEZ M.</t>
  </si>
  <si>
    <t>C. VALLE S.</t>
  </si>
  <si>
    <t>A. GONZALEZ R.</t>
  </si>
  <si>
    <t>V. ARDILES R.</t>
  </si>
  <si>
    <t>S. INOSTROZA C.</t>
  </si>
  <si>
    <t>V. CABEZAS R.</t>
  </si>
  <si>
    <t>M. AVENDAÑO M.</t>
  </si>
  <si>
    <t>T. DEL VALLE M.</t>
  </si>
  <si>
    <t>A. GAINZA K.</t>
  </si>
  <si>
    <t>N. FEHRMANN C.</t>
  </si>
  <si>
    <t>D. VALENCIA R.</t>
  </si>
  <si>
    <t>V. SANCHEZ R.</t>
  </si>
  <si>
    <t>J. CUEVAS J.</t>
  </si>
  <si>
    <t>M. ARANCIBIA R.</t>
  </si>
  <si>
    <t>C. PÉREZ M.</t>
  </si>
  <si>
    <t>A. RIFFO D.</t>
  </si>
  <si>
    <t>V. OÑATE S.</t>
  </si>
  <si>
    <t>M. ARAVENA A.</t>
  </si>
  <si>
    <t>M. ALVAREZ M.</t>
  </si>
  <si>
    <t>A- SEGUEL R.</t>
  </si>
  <si>
    <t>S. IRRIBARRA M.</t>
  </si>
  <si>
    <t>R. FUENTES S.</t>
  </si>
  <si>
    <t>F. GÓMEZ M.</t>
  </si>
  <si>
    <t>I. HERNANDEZ T.</t>
  </si>
  <si>
    <t>1H</t>
  </si>
  <si>
    <t>1E</t>
  </si>
  <si>
    <t>DEFINITIVO</t>
  </si>
  <si>
    <t>PETICIÓN</t>
  </si>
  <si>
    <t>Clases Matemáticas</t>
  </si>
  <si>
    <t>SAEZ FREIRE JUAN CARLOS</t>
  </si>
  <si>
    <t>+56975949618</t>
  </si>
  <si>
    <t>+56949772656</t>
  </si>
  <si>
    <t>+56974230386</t>
  </si>
  <si>
    <t>+56998424704</t>
  </si>
  <si>
    <t>+56968527198</t>
  </si>
  <si>
    <t>+56971586916</t>
  </si>
  <si>
    <t>+56931115021</t>
  </si>
  <si>
    <t>+56984414556</t>
  </si>
  <si>
    <t>+56982589432</t>
  </si>
  <si>
    <t>+56992221144</t>
  </si>
  <si>
    <t>+56944725337</t>
  </si>
  <si>
    <t>+56975851896</t>
  </si>
  <si>
    <t>+56997539731</t>
  </si>
  <si>
    <t>+56963726194</t>
  </si>
  <si>
    <t>+56997201537</t>
  </si>
  <si>
    <t>+56932798949</t>
  </si>
  <si>
    <t>+56939251274</t>
  </si>
  <si>
    <t>+56946148100</t>
  </si>
  <si>
    <t>+56938700223</t>
  </si>
  <si>
    <t>+56942903487</t>
  </si>
  <si>
    <t>+56982101123</t>
  </si>
  <si>
    <t>+56942107179</t>
  </si>
  <si>
    <t>+56985913377</t>
  </si>
  <si>
    <t>+56956670598</t>
  </si>
  <si>
    <t>+56934465357</t>
  </si>
  <si>
    <t>+56995215682</t>
  </si>
  <si>
    <t>+56973071378</t>
  </si>
  <si>
    <t>+56968178923</t>
  </si>
  <si>
    <t>+56983271756</t>
  </si>
  <si>
    <t>+56949154732</t>
  </si>
  <si>
    <t>+56935625463</t>
  </si>
  <si>
    <t>+56989095732</t>
  </si>
  <si>
    <t>+56942529163</t>
  </si>
  <si>
    <t>+56954550373</t>
  </si>
  <si>
    <t>+56993276150</t>
  </si>
  <si>
    <t>+56942387821</t>
  </si>
  <si>
    <t>+56999339112</t>
  </si>
  <si>
    <t>+56963330094</t>
  </si>
  <si>
    <t>+56945252152</t>
  </si>
  <si>
    <t>+56987207219</t>
  </si>
  <si>
    <t>+56977183562</t>
  </si>
  <si>
    <t>SI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</si>
</sst>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sz val="10.5"/>
      <name val="Consolas"/>
      <family val="3"/>
    </font>
    <font>
      <b/>
      <sz val="12"/>
      <name val="Arial"/>
      <family val="2"/>
    </font>
    <font>
      <b/>
      <sz val="16"/>
      <name val="Arial"/>
      <family val="2"/>
    </font>
    <font>
      <sz val="10"/>
      <name val="Calibri"/>
      <family val="2"/>
      <scheme val="minor"/>
    </font>
    <font>
      <b/>
      <u/>
      <sz val="14"/>
      <name val="Arial"/>
      <family val="2"/>
    </font>
    <font>
      <sz val="11"/>
      <color theme="1"/>
      <name val="Arial"/>
      <family val="2"/>
    </font>
    <font>
      <b/>
      <strike/>
      <sz val="10"/>
      <name val="Arial"/>
      <family val="2"/>
    </font>
    <font>
      <strike/>
      <sz val="10"/>
      <name val="Arial"/>
      <family val="2"/>
    </font>
    <font>
      <strike/>
      <sz val="10"/>
      <name val="Calibri"/>
      <family val="2"/>
      <scheme val="minor"/>
    </font>
    <font>
      <strike/>
      <u/>
      <sz val="10"/>
      <color theme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 applyProtection="1"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left"/>
      <protection locked="0"/>
    </xf>
    <xf numFmtId="0" fontId="0" fillId="0" borderId="0" xfId="0" applyFill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  <protection locked="0"/>
    </xf>
    <xf numFmtId="0" fontId="3" fillId="3" borderId="1" xfId="0" applyFont="1" applyFill="1" applyBorder="1" applyAlignment="1" applyProtection="1">
      <alignment horizontal="left"/>
      <protection locked="0"/>
    </xf>
    <xf numFmtId="16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44" applyFill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left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4" fillId="0" borderId="0" xfId="44" applyFill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0" borderId="3" xfId="44" applyFill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4" fillId="0" borderId="3" xfId="44" applyBorder="1" applyAlignment="1" applyProtection="1">
      <alignment horizontal="center"/>
    </xf>
    <xf numFmtId="0" fontId="0" fillId="5" borderId="1" xfId="0" applyFont="1" applyFill="1" applyBorder="1" applyAlignment="1">
      <alignment horizontal="left"/>
    </xf>
    <xf numFmtId="16" fontId="3" fillId="0" borderId="1" xfId="0" applyNumberFormat="1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9" fillId="0" borderId="1" xfId="0" applyFont="1" applyFill="1" applyBorder="1" applyProtection="1">
      <protection locked="0"/>
    </xf>
    <xf numFmtId="0" fontId="0" fillId="0" borderId="1" xfId="0" applyFont="1" applyFill="1" applyBorder="1" applyAlignment="1">
      <alignment horizontal="left"/>
    </xf>
    <xf numFmtId="0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4" fillId="0" borderId="1" xfId="44" applyFill="1" applyBorder="1" applyAlignment="1" applyProtection="1">
      <alignment horizontal="center"/>
    </xf>
    <xf numFmtId="16" fontId="0" fillId="0" borderId="1" xfId="0" applyNumberFormat="1" applyBorder="1"/>
    <xf numFmtId="16" fontId="3" fillId="6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left"/>
    </xf>
    <xf numFmtId="0" fontId="3" fillId="0" borderId="1" xfId="0" applyNumberFormat="1" applyFont="1" applyFill="1" applyBorder="1" applyAlignment="1" applyProtection="1">
      <alignment horizontal="left"/>
      <protection locked="0"/>
    </xf>
    <xf numFmtId="0" fontId="7" fillId="0" borderId="4" xfId="0" applyFont="1" applyFill="1" applyBorder="1" applyAlignment="1" applyProtection="1">
      <protection locked="0"/>
    </xf>
    <xf numFmtId="0" fontId="3" fillId="0" borderId="7" xfId="0" applyFont="1" applyFill="1" applyBorder="1" applyAlignment="1" applyProtection="1">
      <protection locked="0"/>
    </xf>
    <xf numFmtId="0" fontId="3" fillId="0" borderId="8" xfId="0" applyFont="1" applyFill="1" applyBorder="1" applyAlignment="1" applyProtection="1">
      <protection locked="0"/>
    </xf>
    <xf numFmtId="0" fontId="3" fillId="0" borderId="1" xfId="0" applyFont="1" applyFill="1" applyBorder="1" applyAlignment="1" applyProtection="1">
      <protection locked="0"/>
    </xf>
    <xf numFmtId="0" fontId="3" fillId="0" borderId="3" xfId="0" applyFont="1" applyFill="1" applyBorder="1" applyAlignment="1" applyProtection="1">
      <protection locked="0"/>
    </xf>
    <xf numFmtId="0" fontId="7" fillId="0" borderId="2" xfId="0" applyFont="1" applyFill="1" applyBorder="1" applyAlignment="1" applyProtection="1">
      <protection locked="0"/>
    </xf>
    <xf numFmtId="0" fontId="3" fillId="0" borderId="3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Fill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2" fontId="2" fillId="0" borderId="1" xfId="0" applyNumberFormat="1" applyFont="1" applyFill="1" applyBorder="1" applyProtection="1">
      <protection locked="0"/>
    </xf>
    <xf numFmtId="2" fontId="0" fillId="0" borderId="1" xfId="0" applyNumberFormat="1" applyFill="1" applyBorder="1" applyAlignment="1" applyProtection="1">
      <alignment horizontal="center"/>
      <protection locked="0"/>
    </xf>
    <xf numFmtId="2" fontId="0" fillId="8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Protection="1">
      <protection locked="0"/>
    </xf>
    <xf numFmtId="2" fontId="2" fillId="8" borderId="1" xfId="0" applyNumberFormat="1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2" fontId="0" fillId="7" borderId="1" xfId="0" applyNumberFormat="1" applyFill="1" applyBorder="1" applyAlignment="1" applyProtection="1">
      <alignment horizontal="center"/>
      <protection locked="0"/>
    </xf>
    <xf numFmtId="2" fontId="2" fillId="7" borderId="1" xfId="0" applyNumberFormat="1" applyFont="1" applyFill="1" applyBorder="1" applyProtection="1">
      <protection locked="0"/>
    </xf>
    <xf numFmtId="0" fontId="11" fillId="0" borderId="1" xfId="0" applyFon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8" borderId="0" xfId="0" applyFill="1" applyAlignment="1" applyProtection="1">
      <alignment horizontal="center"/>
      <protection locked="0"/>
    </xf>
    <xf numFmtId="0" fontId="0" fillId="8" borderId="8" xfId="0" applyFill="1" applyBorder="1" applyAlignment="1">
      <alignment horizontal="center" vertical="center"/>
    </xf>
    <xf numFmtId="0" fontId="0" fillId="8" borderId="0" xfId="0" applyFill="1" applyProtection="1">
      <protection locked="0"/>
    </xf>
    <xf numFmtId="0" fontId="0" fillId="9" borderId="0" xfId="0" applyFill="1" applyProtection="1">
      <protection locked="0"/>
    </xf>
    <xf numFmtId="0" fontId="0" fillId="9" borderId="0" xfId="0" applyFill="1" applyAlignment="1" applyProtection="1">
      <alignment horizontal="center"/>
      <protection locked="0"/>
    </xf>
    <xf numFmtId="0" fontId="11" fillId="0" borderId="1" xfId="0" applyFont="1" applyFill="1" applyBorder="1" applyAlignment="1">
      <alignment horizontal="center"/>
    </xf>
    <xf numFmtId="2" fontId="0" fillId="0" borderId="0" xfId="0" applyNumberFormat="1" applyFill="1" applyAlignment="1" applyProtection="1">
      <alignment horizontal="center"/>
      <protection locked="0"/>
    </xf>
    <xf numFmtId="2" fontId="0" fillId="2" borderId="0" xfId="0" applyNumberFormat="1" applyFill="1" applyAlignment="1" applyProtection="1">
      <alignment horizontal="center"/>
      <protection locked="0"/>
    </xf>
    <xf numFmtId="2" fontId="0" fillId="8" borderId="0" xfId="0" applyNumberFormat="1" applyFill="1" applyAlignment="1" applyProtection="1">
      <alignment horizontal="center"/>
      <protection locked="0"/>
    </xf>
    <xf numFmtId="2" fontId="0" fillId="0" borderId="8" xfId="0" applyNumberFormat="1" applyFill="1" applyBorder="1" applyAlignment="1" applyProtection="1">
      <alignment horizontal="center"/>
      <protection locked="0"/>
    </xf>
    <xf numFmtId="2" fontId="0" fillId="0" borderId="9" xfId="0" applyNumberFormat="1" applyFill="1" applyBorder="1" applyAlignment="1" applyProtection="1">
      <alignment horizontal="center"/>
      <protection locked="0"/>
    </xf>
    <xf numFmtId="2" fontId="0" fillId="2" borderId="8" xfId="0" applyNumberFormat="1" applyFill="1" applyBorder="1" applyAlignment="1" applyProtection="1">
      <alignment horizontal="center"/>
      <protection locked="0"/>
    </xf>
    <xf numFmtId="2" fontId="0" fillId="0" borderId="10" xfId="0" applyNumberFormat="1" applyFill="1" applyBorder="1" applyAlignment="1" applyProtection="1">
      <alignment horizontal="center"/>
      <protection locked="0"/>
    </xf>
    <xf numFmtId="2" fontId="0" fillId="8" borderId="8" xfId="0" applyNumberFormat="1" applyFill="1" applyBorder="1" applyAlignment="1" applyProtection="1">
      <alignment horizontal="center"/>
      <protection locked="0"/>
    </xf>
    <xf numFmtId="2" fontId="0" fillId="7" borderId="8" xfId="0" applyNumberForma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3" fillId="10" borderId="1" xfId="0" applyFont="1" applyFill="1" applyBorder="1" applyAlignment="1" applyProtection="1">
      <alignment horizontal="center"/>
      <protection locked="0"/>
    </xf>
    <xf numFmtId="0" fontId="0" fillId="10" borderId="1" xfId="0" applyFill="1" applyBorder="1" applyAlignment="1" applyProtection="1">
      <alignment horizontal="center"/>
      <protection locked="0"/>
    </xf>
    <xf numFmtId="0" fontId="2" fillId="10" borderId="1" xfId="0" applyFont="1" applyFill="1" applyBorder="1" applyAlignment="1" applyProtection="1">
      <alignment horizontal="center"/>
      <protection locked="0"/>
    </xf>
    <xf numFmtId="0" fontId="3" fillId="11" borderId="1" xfId="0" applyFont="1" applyFill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10" borderId="1" xfId="0" applyFill="1" applyBorder="1" applyProtection="1">
      <protection locked="0"/>
    </xf>
    <xf numFmtId="0" fontId="13" fillId="0" borderId="0" xfId="0" applyFont="1" applyFill="1" applyProtection="1">
      <protection locked="0"/>
    </xf>
    <xf numFmtId="0" fontId="12" fillId="9" borderId="1" xfId="0" applyFont="1" applyFill="1" applyBorder="1" applyAlignment="1" applyProtection="1">
      <alignment horizontal="center"/>
      <protection locked="0"/>
    </xf>
    <xf numFmtId="0" fontId="13" fillId="9" borderId="1" xfId="0" applyFont="1" applyFill="1" applyBorder="1" applyAlignment="1" applyProtection="1">
      <alignment horizontal="center"/>
      <protection locked="0"/>
    </xf>
    <xf numFmtId="0" fontId="13" fillId="9" borderId="1" xfId="0" applyFont="1" applyFill="1" applyBorder="1" applyAlignment="1" applyProtection="1">
      <alignment horizontal="left"/>
      <protection locked="0"/>
    </xf>
    <xf numFmtId="16" fontId="13" fillId="9" borderId="1" xfId="0" applyNumberFormat="1" applyFont="1" applyFill="1" applyBorder="1" applyAlignment="1" applyProtection="1">
      <alignment horizontal="center"/>
      <protection locked="0"/>
    </xf>
    <xf numFmtId="0" fontId="13" fillId="9" borderId="1" xfId="0" applyFont="1" applyFill="1" applyBorder="1" applyAlignment="1">
      <alignment horizontal="left"/>
    </xf>
    <xf numFmtId="0" fontId="14" fillId="9" borderId="1" xfId="0" applyFont="1" applyFill="1" applyBorder="1" applyProtection="1">
      <protection locked="0"/>
    </xf>
    <xf numFmtId="0" fontId="15" fillId="9" borderId="1" xfId="44" applyFont="1" applyFill="1" applyBorder="1" applyAlignment="1" applyProtection="1">
      <alignment horizontal="center"/>
      <protection locked="0"/>
    </xf>
    <xf numFmtId="49" fontId="0" fillId="0" borderId="1" xfId="0" applyNumberFormat="1" applyBorder="1" applyAlignment="1">
      <alignment horizontal="center"/>
    </xf>
    <xf numFmtId="0" fontId="7" fillId="0" borderId="4" xfId="0" applyFont="1" applyFill="1" applyBorder="1" applyAlignment="1" applyProtection="1">
      <alignment horizontal="center"/>
      <protection locked="0"/>
    </xf>
    <xf numFmtId="0" fontId="7" fillId="0" borderId="5" xfId="0" applyFont="1" applyFill="1" applyBorder="1" applyAlignment="1" applyProtection="1">
      <alignment horizontal="center"/>
      <protection locked="0"/>
    </xf>
    <xf numFmtId="0" fontId="7" fillId="0" borderId="6" xfId="0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</cellXfs>
  <cellStyles count="45">
    <cellStyle name="Hipervínculo" xfId="44" builtinId="8"/>
    <cellStyle name="Normal" xfId="0" builtinId="0"/>
    <cellStyle name="Normal 2 10" xfId="11"/>
    <cellStyle name="Normal 2 11" xfId="12"/>
    <cellStyle name="Normal 2 12" xfId="13"/>
    <cellStyle name="Normal 2 13" xfId="14"/>
    <cellStyle name="Normal 2 14" xfId="15"/>
    <cellStyle name="Normal 2 15" xfId="16"/>
    <cellStyle name="Normal 2 16" xfId="17"/>
    <cellStyle name="Normal 2 17" xfId="18"/>
    <cellStyle name="Normal 2 18" xfId="19"/>
    <cellStyle name="Normal 2 19" xfId="20"/>
    <cellStyle name="Normal 2 2" xfId="1"/>
    <cellStyle name="Normal 2 20" xfId="21"/>
    <cellStyle name="Normal 2 21" xfId="22"/>
    <cellStyle name="Normal 2 22" xfId="23"/>
    <cellStyle name="Normal 2 23" xfId="24"/>
    <cellStyle name="Normal 2 24" xfId="25"/>
    <cellStyle name="Normal 2 25" xfId="26"/>
    <cellStyle name="Normal 2 26" xfId="27"/>
    <cellStyle name="Normal 2 27" xfId="28"/>
    <cellStyle name="Normal 2 28" xfId="29"/>
    <cellStyle name="Normal 2 29" xfId="30"/>
    <cellStyle name="Normal 2 3" xfId="4"/>
    <cellStyle name="Normal 2 30" xfId="31"/>
    <cellStyle name="Normal 2 31" xfId="32"/>
    <cellStyle name="Normal 2 32" xfId="33"/>
    <cellStyle name="Normal 2 33" xfId="34"/>
    <cellStyle name="Normal 2 34" xfId="35"/>
    <cellStyle name="Normal 2 35" xfId="36"/>
    <cellStyle name="Normal 2 36" xfId="37"/>
    <cellStyle name="Normal 2 37" xfId="38"/>
    <cellStyle name="Normal 2 38" xfId="39"/>
    <cellStyle name="Normal 2 39" xfId="40"/>
    <cellStyle name="Normal 2 4" xfId="5"/>
    <cellStyle name="Normal 2 40" xfId="41"/>
    <cellStyle name="Normal 2 41" xfId="42"/>
    <cellStyle name="Normal 2 42" xfId="43"/>
    <cellStyle name="Normal 2 5" xfId="6"/>
    <cellStyle name="Normal 2 6" xfId="7"/>
    <cellStyle name="Normal 2 7" xfId="8"/>
    <cellStyle name="Normal 2 8" xfId="9"/>
    <cellStyle name="Normal 2 9" xfId="10"/>
    <cellStyle name="Normal 3" xfId="2"/>
    <cellStyle name="Normal 7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busescariz@yahoo.es" TargetMode="External"/><Relationship Id="rId18" Type="http://schemas.openxmlformats.org/officeDocument/2006/relationships/hyperlink" Target="mailto:milato1971@gmail.com" TargetMode="External"/><Relationship Id="rId26" Type="http://schemas.openxmlformats.org/officeDocument/2006/relationships/hyperlink" Target="mailto:dgomez@uandes.cl" TargetMode="External"/><Relationship Id="rId39" Type="http://schemas.openxmlformats.org/officeDocument/2006/relationships/hyperlink" Target="mailto:elilemari@gmail.com" TargetMode="External"/><Relationship Id="rId21" Type="http://schemas.openxmlformats.org/officeDocument/2006/relationships/hyperlink" Target="mailto:felipematamalavasquez@gmail.com" TargetMode="External"/><Relationship Id="rId34" Type="http://schemas.openxmlformats.org/officeDocument/2006/relationships/hyperlink" Target="mailto:hectormenafarias@gmail.com" TargetMode="External"/><Relationship Id="rId42" Type="http://schemas.openxmlformats.org/officeDocument/2006/relationships/hyperlink" Target="mailto:radiocontemporanea@yahoo.es" TargetMode="External"/><Relationship Id="rId47" Type="http://schemas.openxmlformats.org/officeDocument/2006/relationships/hyperlink" Target="mailto:flo.eunice@gmail.com" TargetMode="External"/><Relationship Id="rId50" Type="http://schemas.openxmlformats.org/officeDocument/2006/relationships/hyperlink" Target="mailto:ximenaleiva@vtr.net" TargetMode="External"/><Relationship Id="rId55" Type="http://schemas.openxmlformats.org/officeDocument/2006/relationships/hyperlink" Target="mailto:gabrielacastilloc@gmail.com" TargetMode="External"/><Relationship Id="rId7" Type="http://schemas.openxmlformats.org/officeDocument/2006/relationships/hyperlink" Target="mailto:chaduquinta@gmail.com" TargetMode="External"/><Relationship Id="rId12" Type="http://schemas.openxmlformats.org/officeDocument/2006/relationships/hyperlink" Target="mailto:construlira@gmail.com" TargetMode="External"/><Relationship Id="rId17" Type="http://schemas.openxmlformats.org/officeDocument/2006/relationships/hyperlink" Target="mailto:kiko24lara@gmail.com" TargetMode="External"/><Relationship Id="rId25" Type="http://schemas.openxmlformats.org/officeDocument/2006/relationships/hyperlink" Target="mailto:franciscoastudillotapia@gmail.com" TargetMode="External"/><Relationship Id="rId33" Type="http://schemas.openxmlformats.org/officeDocument/2006/relationships/hyperlink" Target="mailto:madridnoelia803@gmail.com" TargetMode="External"/><Relationship Id="rId38" Type="http://schemas.openxmlformats.org/officeDocument/2006/relationships/hyperlink" Target="mailto:inversionesimahue@hotmail.com" TargetMode="External"/><Relationship Id="rId46" Type="http://schemas.openxmlformats.org/officeDocument/2006/relationships/hyperlink" Target="mailto:irramosn@gmail.com" TargetMode="External"/><Relationship Id="rId2" Type="http://schemas.openxmlformats.org/officeDocument/2006/relationships/hyperlink" Target="mailto:vero.gas@hotmail.com" TargetMode="External"/><Relationship Id="rId16" Type="http://schemas.openxmlformats.org/officeDocument/2006/relationships/hyperlink" Target="mailto:romeraljv@hotmail.es" TargetMode="External"/><Relationship Id="rId20" Type="http://schemas.openxmlformats.org/officeDocument/2006/relationships/hyperlink" Target="mailto:garciaaranibal@gmail.com" TargetMode="External"/><Relationship Id="rId29" Type="http://schemas.openxmlformats.org/officeDocument/2006/relationships/hyperlink" Target="mailto:pemoc011@gmail.com" TargetMode="External"/><Relationship Id="rId41" Type="http://schemas.openxmlformats.org/officeDocument/2006/relationships/hyperlink" Target="mailto:loreperaltasaldivar@gmail.com" TargetMode="External"/><Relationship Id="rId54" Type="http://schemas.openxmlformats.org/officeDocument/2006/relationships/hyperlink" Target="mailto:melissa.paz@gmail.es" TargetMode="External"/><Relationship Id="rId1" Type="http://schemas.openxmlformats.org/officeDocument/2006/relationships/hyperlink" Target="mailto:panchaalmenara@gmail.com" TargetMode="External"/><Relationship Id="rId6" Type="http://schemas.openxmlformats.org/officeDocument/2006/relationships/hyperlink" Target="mailto:juan.tapia@sonda.com" TargetMode="External"/><Relationship Id="rId11" Type="http://schemas.openxmlformats.org/officeDocument/2006/relationships/hyperlink" Target="mailto:diego_david_1972@hotmail.com" TargetMode="External"/><Relationship Id="rId24" Type="http://schemas.openxmlformats.org/officeDocument/2006/relationships/hyperlink" Target="mailto:yasna.esper@gmail.com" TargetMode="External"/><Relationship Id="rId32" Type="http://schemas.openxmlformats.org/officeDocument/2006/relationships/hyperlink" Target="mailto:rayitosol34@gmail.com" TargetMode="External"/><Relationship Id="rId37" Type="http://schemas.openxmlformats.org/officeDocument/2006/relationships/hyperlink" Target="mailto:marcia.berrios14@gmail.com" TargetMode="External"/><Relationship Id="rId40" Type="http://schemas.openxmlformats.org/officeDocument/2006/relationships/hyperlink" Target="mailto:mauricio.lopez.sa116@gmail.com" TargetMode="External"/><Relationship Id="rId45" Type="http://schemas.openxmlformats.org/officeDocument/2006/relationships/hyperlink" Target="mailto:pveramagna@gmail.com" TargetMode="External"/><Relationship Id="rId53" Type="http://schemas.openxmlformats.org/officeDocument/2006/relationships/hyperlink" Target="mailto:renatasqg12@gmail.com" TargetMode="External"/><Relationship Id="rId5" Type="http://schemas.openxmlformats.org/officeDocument/2006/relationships/hyperlink" Target="mailto:ricardo.stuardo@cmpc.cl" TargetMode="External"/><Relationship Id="rId15" Type="http://schemas.openxmlformats.org/officeDocument/2006/relationships/hyperlink" Target="mailto:mauricioaria@gmail.com" TargetMode="External"/><Relationship Id="rId23" Type="http://schemas.openxmlformats.org/officeDocument/2006/relationships/hyperlink" Target="mailto:pablo.sandoval@busanc.cl" TargetMode="External"/><Relationship Id="rId28" Type="http://schemas.openxmlformats.org/officeDocument/2006/relationships/hyperlink" Target="mailto:italo.airola@hotmail.com" TargetMode="External"/><Relationship Id="rId36" Type="http://schemas.openxmlformats.org/officeDocument/2006/relationships/hyperlink" Target="mailto:cynthia.san_24@hotmail.com" TargetMode="External"/><Relationship Id="rId49" Type="http://schemas.openxmlformats.org/officeDocument/2006/relationships/hyperlink" Target="mailto:mangelesferrerf@gmail.com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mailto:claudia.garimani@gmail.com" TargetMode="External"/><Relationship Id="rId19" Type="http://schemas.openxmlformats.org/officeDocument/2006/relationships/hyperlink" Target="mailto:garm-5@hotmail.com" TargetMode="External"/><Relationship Id="rId31" Type="http://schemas.openxmlformats.org/officeDocument/2006/relationships/hyperlink" Target="mailto:lidiafuentesberrios@hotmail.com" TargetMode="External"/><Relationship Id="rId44" Type="http://schemas.openxmlformats.org/officeDocument/2006/relationships/hyperlink" Target="mailto:silva.hectorjesus@gmail.com" TargetMode="External"/><Relationship Id="rId52" Type="http://schemas.openxmlformats.org/officeDocument/2006/relationships/hyperlink" Target="mailto:jsaeze@gmail.com" TargetMode="External"/><Relationship Id="rId4" Type="http://schemas.openxmlformats.org/officeDocument/2006/relationships/hyperlink" Target="mailto:adrianparadaarrau@gmail.com" TargetMode="External"/><Relationship Id="rId9" Type="http://schemas.openxmlformats.org/officeDocument/2006/relationships/hyperlink" Target="mailto:alexis.morales@aes.com" TargetMode="External"/><Relationship Id="rId14" Type="http://schemas.openxmlformats.org/officeDocument/2006/relationships/hyperlink" Target="mailto:mariolarrainalemparte@gmail.com" TargetMode="External"/><Relationship Id="rId22" Type="http://schemas.openxmlformats.org/officeDocument/2006/relationships/hyperlink" Target="mailto:solangefuentes@hotmail.es" TargetMode="External"/><Relationship Id="rId27" Type="http://schemas.openxmlformats.org/officeDocument/2006/relationships/hyperlink" Target="mailto:eduhorma1973@gmail.com" TargetMode="External"/><Relationship Id="rId30" Type="http://schemas.openxmlformats.org/officeDocument/2006/relationships/hyperlink" Target="mailto:eliassanchezm@gmail.com" TargetMode="External"/><Relationship Id="rId35" Type="http://schemas.openxmlformats.org/officeDocument/2006/relationships/hyperlink" Target="mailto:ematuranar@hotmail.com" TargetMode="External"/><Relationship Id="rId43" Type="http://schemas.openxmlformats.org/officeDocument/2006/relationships/hyperlink" Target="mailto:jesepulvedap@gmail.com" TargetMode="External"/><Relationship Id="rId48" Type="http://schemas.openxmlformats.org/officeDocument/2006/relationships/hyperlink" Target="mailto:daros@codelco.cl" TargetMode="External"/><Relationship Id="rId56" Type="http://schemas.openxmlformats.org/officeDocument/2006/relationships/hyperlink" Target="mailto:tolyconcha@gmail.com" TargetMode="External"/><Relationship Id="rId8" Type="http://schemas.openxmlformats.org/officeDocument/2006/relationships/hyperlink" Target="mailto:m.gacitualobos@gmail.com" TargetMode="External"/><Relationship Id="rId51" Type="http://schemas.openxmlformats.org/officeDocument/2006/relationships/hyperlink" Target="mailto:rodolfoasem@vtr.net" TargetMode="External"/><Relationship Id="rId3" Type="http://schemas.openxmlformats.org/officeDocument/2006/relationships/hyperlink" Target="mailto:cortinajesadonay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ematuranar@hotmail.com" TargetMode="External"/><Relationship Id="rId18" Type="http://schemas.openxmlformats.org/officeDocument/2006/relationships/hyperlink" Target="mailto:claudia.garimani@gmail.com" TargetMode="External"/><Relationship Id="rId26" Type="http://schemas.openxmlformats.org/officeDocument/2006/relationships/hyperlink" Target="mailto:ricardo.stuardo@cmpc.cl" TargetMode="External"/><Relationship Id="rId39" Type="http://schemas.openxmlformats.org/officeDocument/2006/relationships/hyperlink" Target="mailto:loreperaltasaldivar@gmail.com" TargetMode="External"/><Relationship Id="rId3" Type="http://schemas.openxmlformats.org/officeDocument/2006/relationships/hyperlink" Target="mailto:alexis.morales@aes.com" TargetMode="External"/><Relationship Id="rId21" Type="http://schemas.openxmlformats.org/officeDocument/2006/relationships/hyperlink" Target="mailto:cynthia.san_24@hotmail.com" TargetMode="External"/><Relationship Id="rId34" Type="http://schemas.openxmlformats.org/officeDocument/2006/relationships/hyperlink" Target="mailto:milato1971@gmail.com" TargetMode="External"/><Relationship Id="rId42" Type="http://schemas.openxmlformats.org/officeDocument/2006/relationships/hyperlink" Target="mailto:panchaalmenara@gmail.com" TargetMode="External"/><Relationship Id="rId47" Type="http://schemas.openxmlformats.org/officeDocument/2006/relationships/hyperlink" Target="mailto:madridnoelia803@gmail.com" TargetMode="External"/><Relationship Id="rId50" Type="http://schemas.openxmlformats.org/officeDocument/2006/relationships/hyperlink" Target="mailto:mangelesferrerf@gmail.com" TargetMode="External"/><Relationship Id="rId7" Type="http://schemas.openxmlformats.org/officeDocument/2006/relationships/hyperlink" Target="mailto:garciaaranibal@gmail.com" TargetMode="External"/><Relationship Id="rId12" Type="http://schemas.openxmlformats.org/officeDocument/2006/relationships/hyperlink" Target="mailto:hectormenafarias@gmail.com" TargetMode="External"/><Relationship Id="rId17" Type="http://schemas.openxmlformats.org/officeDocument/2006/relationships/hyperlink" Target="mailto:cortinajesadonay@gmail.com" TargetMode="External"/><Relationship Id="rId25" Type="http://schemas.openxmlformats.org/officeDocument/2006/relationships/hyperlink" Target="mailto:cfernandeza@mies.cl" TargetMode="External"/><Relationship Id="rId33" Type="http://schemas.openxmlformats.org/officeDocument/2006/relationships/hyperlink" Target="mailto:m.gacitualobos@gmail.com" TargetMode="External"/><Relationship Id="rId38" Type="http://schemas.openxmlformats.org/officeDocument/2006/relationships/hyperlink" Target="mailto:mauricio.lopez.sa116@gmail.com" TargetMode="External"/><Relationship Id="rId46" Type="http://schemas.openxmlformats.org/officeDocument/2006/relationships/hyperlink" Target="mailto:solangefuentes@hotmail.es" TargetMode="External"/><Relationship Id="rId2" Type="http://schemas.openxmlformats.org/officeDocument/2006/relationships/hyperlink" Target="mailto:chaduquinta@gmail.com" TargetMode="External"/><Relationship Id="rId16" Type="http://schemas.openxmlformats.org/officeDocument/2006/relationships/hyperlink" Target="mailto:franciscopanchopuelma@gmail.com" TargetMode="External"/><Relationship Id="rId20" Type="http://schemas.openxmlformats.org/officeDocument/2006/relationships/hyperlink" Target="mailto:dgomez@uandes.cl" TargetMode="External"/><Relationship Id="rId29" Type="http://schemas.openxmlformats.org/officeDocument/2006/relationships/hyperlink" Target="mailto:romeraljv@hotmail.es" TargetMode="External"/><Relationship Id="rId41" Type="http://schemas.openxmlformats.org/officeDocument/2006/relationships/hyperlink" Target="mailto:pveramagna@gmail.com" TargetMode="External"/><Relationship Id="rId54" Type="http://schemas.openxmlformats.org/officeDocument/2006/relationships/hyperlink" Target="mailto:yazmin7738@gmail.com" TargetMode="External"/><Relationship Id="rId1" Type="http://schemas.openxmlformats.org/officeDocument/2006/relationships/hyperlink" Target="mailto:adrianparadaarrau@gmail.com" TargetMode="External"/><Relationship Id="rId6" Type="http://schemas.openxmlformats.org/officeDocument/2006/relationships/hyperlink" Target="mailto:busescariz@yahoo.es" TargetMode="External"/><Relationship Id="rId11" Type="http://schemas.openxmlformats.org/officeDocument/2006/relationships/hyperlink" Target="mailto:eliassanchezm@gmail.com" TargetMode="External"/><Relationship Id="rId24" Type="http://schemas.openxmlformats.org/officeDocument/2006/relationships/hyperlink" Target="mailto:flo.eunice@gmail.com" TargetMode="External"/><Relationship Id="rId32" Type="http://schemas.openxmlformats.org/officeDocument/2006/relationships/hyperlink" Target="mailto:rodolfoasem@vtr.net" TargetMode="External"/><Relationship Id="rId37" Type="http://schemas.openxmlformats.org/officeDocument/2006/relationships/hyperlink" Target="mailto:williamacevedosilva@gmail.com" TargetMode="External"/><Relationship Id="rId40" Type="http://schemas.openxmlformats.org/officeDocument/2006/relationships/hyperlink" Target="mailto:silva.hectorjesus@gmail.com" TargetMode="External"/><Relationship Id="rId45" Type="http://schemas.openxmlformats.org/officeDocument/2006/relationships/hyperlink" Target="mailto:ximenaleiva@vtr.net" TargetMode="External"/><Relationship Id="rId53" Type="http://schemas.openxmlformats.org/officeDocument/2006/relationships/hyperlink" Target="mailto:gabrielacastilloc@gmail.com" TargetMode="External"/><Relationship Id="rId5" Type="http://schemas.openxmlformats.org/officeDocument/2006/relationships/hyperlink" Target="mailto:construlira@gmail.com" TargetMode="External"/><Relationship Id="rId15" Type="http://schemas.openxmlformats.org/officeDocument/2006/relationships/hyperlink" Target="mailto:daros@codelco.cl" TargetMode="External"/><Relationship Id="rId23" Type="http://schemas.openxmlformats.org/officeDocument/2006/relationships/hyperlink" Target="mailto:irramosn@gmail.com" TargetMode="External"/><Relationship Id="rId28" Type="http://schemas.openxmlformats.org/officeDocument/2006/relationships/hyperlink" Target="mailto:mauricioaria@gmail.com" TargetMode="External"/><Relationship Id="rId36" Type="http://schemas.openxmlformats.org/officeDocument/2006/relationships/hyperlink" Target="mailto:kiko24lara@gmail.com" TargetMode="External"/><Relationship Id="rId49" Type="http://schemas.openxmlformats.org/officeDocument/2006/relationships/hyperlink" Target="mailto:rayitosol34@gmail.com" TargetMode="External"/><Relationship Id="rId10" Type="http://schemas.openxmlformats.org/officeDocument/2006/relationships/hyperlink" Target="mailto:eduhorma1973@gmail.com" TargetMode="External"/><Relationship Id="rId19" Type="http://schemas.openxmlformats.org/officeDocument/2006/relationships/hyperlink" Target="mailto:garm-5@hotmail.com" TargetMode="External"/><Relationship Id="rId31" Type="http://schemas.openxmlformats.org/officeDocument/2006/relationships/hyperlink" Target="mailto:pemoc011@gmail.com" TargetMode="External"/><Relationship Id="rId44" Type="http://schemas.openxmlformats.org/officeDocument/2006/relationships/hyperlink" Target="mailto:yasna.esper@gmail.com" TargetMode="External"/><Relationship Id="rId52" Type="http://schemas.openxmlformats.org/officeDocument/2006/relationships/hyperlink" Target="mailto:tolyconcha@gmail.com" TargetMode="External"/><Relationship Id="rId4" Type="http://schemas.openxmlformats.org/officeDocument/2006/relationships/hyperlink" Target="mailto:diego_david_1972@hotmail.com" TargetMode="External"/><Relationship Id="rId9" Type="http://schemas.openxmlformats.org/officeDocument/2006/relationships/hyperlink" Target="mailto:franciscoastudillotapia@gmail.com" TargetMode="External"/><Relationship Id="rId14" Type="http://schemas.openxmlformats.org/officeDocument/2006/relationships/hyperlink" Target="mailto:inversionesimahue@hotmail.com" TargetMode="External"/><Relationship Id="rId22" Type="http://schemas.openxmlformats.org/officeDocument/2006/relationships/hyperlink" Target="mailto:elilemari@gmail.com" TargetMode="External"/><Relationship Id="rId27" Type="http://schemas.openxmlformats.org/officeDocument/2006/relationships/hyperlink" Target="mailto:juan.tapia@sonda.com" TargetMode="External"/><Relationship Id="rId30" Type="http://schemas.openxmlformats.org/officeDocument/2006/relationships/hyperlink" Target="mailto:italo.airola@hotmail.com" TargetMode="External"/><Relationship Id="rId35" Type="http://schemas.openxmlformats.org/officeDocument/2006/relationships/hyperlink" Target="mailto:mariolarrainalemparte@gmail.com" TargetMode="External"/><Relationship Id="rId43" Type="http://schemas.openxmlformats.org/officeDocument/2006/relationships/hyperlink" Target="mailto:vero.gas@hotmail.com" TargetMode="External"/><Relationship Id="rId48" Type="http://schemas.openxmlformats.org/officeDocument/2006/relationships/hyperlink" Target="mailto:lidiafuentesberrios@hotmail.com" TargetMode="External"/><Relationship Id="rId8" Type="http://schemas.openxmlformats.org/officeDocument/2006/relationships/hyperlink" Target="mailto:felipematamalavasquez@gmail.com" TargetMode="External"/><Relationship Id="rId51" Type="http://schemas.openxmlformats.org/officeDocument/2006/relationships/hyperlink" Target="mailto:marcia.berrios1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1"/>
  <sheetViews>
    <sheetView tabSelected="1" topLeftCell="A13" zoomScale="90" zoomScaleNormal="90" workbookViewId="0">
      <selection activeCell="A41" sqref="A41:XFD41"/>
    </sheetView>
  </sheetViews>
  <sheetFormatPr baseColWidth="10" defaultRowHeight="12.75"/>
  <cols>
    <col min="1" max="1" width="4.42578125" style="3" bestFit="1" customWidth="1"/>
    <col min="2" max="2" width="5" style="3" customWidth="1"/>
    <col min="3" max="3" width="39" style="3" bestFit="1" customWidth="1"/>
    <col min="4" max="4" width="12.28515625" style="4" customWidth="1"/>
    <col min="5" max="6" width="7.5703125" style="4" customWidth="1"/>
    <col min="7" max="7" width="8.85546875" style="4" customWidth="1"/>
    <col min="8" max="8" width="9.28515625" style="4" customWidth="1"/>
    <col min="9" max="9" width="7.7109375" style="4" customWidth="1"/>
    <col min="10" max="10" width="10" style="4" customWidth="1"/>
    <col min="11" max="11" width="6.42578125" style="4" customWidth="1"/>
    <col min="12" max="12" width="40.28515625" style="4" hidden="1" customWidth="1"/>
    <col min="13" max="13" width="14.85546875" style="4" customWidth="1"/>
    <col min="14" max="14" width="40.140625" style="8" customWidth="1"/>
    <col min="15" max="15" width="11" style="3" bestFit="1" customWidth="1"/>
    <col min="16" max="16" width="15.5703125" style="3" customWidth="1"/>
    <col min="17" max="17" width="31.28515625" style="3" bestFit="1" customWidth="1"/>
    <col min="18" max="18" width="41.140625" style="8" bestFit="1" customWidth="1"/>
    <col min="19" max="19" width="11" style="3" bestFit="1" customWidth="1"/>
    <col min="20" max="20" width="31" style="3" bestFit="1" customWidth="1"/>
    <col min="21" max="21" width="15.28515625" style="3" bestFit="1" customWidth="1"/>
    <col min="22" max="22" width="20.28515625" style="3" bestFit="1" customWidth="1"/>
    <col min="23" max="23" width="25.5703125" style="3" customWidth="1"/>
    <col min="24" max="16384" width="11.42578125" style="3"/>
  </cols>
  <sheetData>
    <row r="1" spans="1:23" ht="18" customHeight="1" thickBot="1">
      <c r="G1" s="100" t="s">
        <v>283</v>
      </c>
      <c r="H1" s="101"/>
      <c r="I1" s="100" t="s">
        <v>287</v>
      </c>
      <c r="J1" s="102"/>
      <c r="K1" s="101"/>
      <c r="L1" s="26"/>
      <c r="M1" s="26"/>
    </row>
    <row r="2" spans="1:23">
      <c r="A2" s="5" t="s">
        <v>0</v>
      </c>
      <c r="B2" s="5" t="s">
        <v>0</v>
      </c>
      <c r="C2" s="5" t="s">
        <v>1</v>
      </c>
      <c r="D2" s="5" t="s">
        <v>2</v>
      </c>
      <c r="E2" s="5" t="s">
        <v>3</v>
      </c>
      <c r="F2" s="19" t="s">
        <v>337</v>
      </c>
      <c r="G2" s="19" t="s">
        <v>258</v>
      </c>
      <c r="H2" s="19" t="s">
        <v>259</v>
      </c>
      <c r="I2" s="19" t="s">
        <v>260</v>
      </c>
      <c r="J2" s="19" t="s">
        <v>377</v>
      </c>
      <c r="K2" s="19" t="s">
        <v>335</v>
      </c>
      <c r="L2" s="19" t="s">
        <v>329</v>
      </c>
      <c r="M2" s="5" t="s">
        <v>93</v>
      </c>
      <c r="N2" s="9" t="s">
        <v>96</v>
      </c>
      <c r="O2" s="5" t="s">
        <v>93</v>
      </c>
      <c r="P2" s="5" t="s">
        <v>330</v>
      </c>
      <c r="Q2" s="5" t="s">
        <v>94</v>
      </c>
      <c r="R2" s="9" t="s">
        <v>95</v>
      </c>
      <c r="S2" s="5" t="s">
        <v>93</v>
      </c>
      <c r="T2" s="5" t="s">
        <v>94</v>
      </c>
      <c r="U2" s="5" t="s">
        <v>103</v>
      </c>
      <c r="V2" s="5" t="s">
        <v>104</v>
      </c>
      <c r="W2" s="5" t="s">
        <v>242</v>
      </c>
    </row>
    <row r="3" spans="1:23">
      <c r="A3" s="5">
        <v>1</v>
      </c>
      <c r="B3" s="6">
        <v>230</v>
      </c>
      <c r="C3" s="7" t="s">
        <v>5</v>
      </c>
      <c r="D3" s="1" t="s">
        <v>48</v>
      </c>
      <c r="E3" s="1" t="s">
        <v>88</v>
      </c>
      <c r="F3" s="1">
        <v>1</v>
      </c>
      <c r="G3" s="33">
        <v>44254</v>
      </c>
      <c r="H3" s="33">
        <v>44274</v>
      </c>
      <c r="I3" s="11" t="s">
        <v>493</v>
      </c>
      <c r="J3" s="34"/>
      <c r="K3" s="32"/>
      <c r="L3" s="27" t="s">
        <v>288</v>
      </c>
      <c r="M3" s="99" t="s">
        <v>452</v>
      </c>
      <c r="N3" s="7" t="s">
        <v>97</v>
      </c>
      <c r="O3" s="1">
        <v>954248051</v>
      </c>
      <c r="P3" s="1" t="s">
        <v>331</v>
      </c>
      <c r="Q3" s="1" t="s">
        <v>98</v>
      </c>
      <c r="R3" s="10" t="s">
        <v>99</v>
      </c>
      <c r="S3" s="1">
        <v>978553839</v>
      </c>
      <c r="T3" s="12" t="s">
        <v>100</v>
      </c>
      <c r="U3" s="1" t="s">
        <v>101</v>
      </c>
      <c r="V3" s="1" t="s">
        <v>102</v>
      </c>
      <c r="W3" s="1"/>
    </row>
    <row r="4" spans="1:23">
      <c r="A4" s="5">
        <v>2</v>
      </c>
      <c r="B4" s="1">
        <v>109</v>
      </c>
      <c r="C4" s="2" t="s">
        <v>6</v>
      </c>
      <c r="D4" s="1" t="s">
        <v>49</v>
      </c>
      <c r="E4" s="1" t="s">
        <v>88</v>
      </c>
      <c r="F4" s="1">
        <v>2</v>
      </c>
      <c r="G4" s="33">
        <v>44279</v>
      </c>
      <c r="H4" s="33">
        <v>44306</v>
      </c>
      <c r="I4" s="11" t="s">
        <v>4</v>
      </c>
      <c r="J4" s="30"/>
      <c r="K4" s="32"/>
      <c r="L4" s="27" t="s">
        <v>290</v>
      </c>
      <c r="M4" s="99" t="s">
        <v>453</v>
      </c>
      <c r="N4" s="10" t="s">
        <v>105</v>
      </c>
      <c r="O4" s="1">
        <v>957521733</v>
      </c>
      <c r="P4" s="1" t="s">
        <v>331</v>
      </c>
      <c r="Q4" s="12" t="s">
        <v>106</v>
      </c>
      <c r="R4" s="7" t="s">
        <v>333</v>
      </c>
      <c r="S4" s="1">
        <v>982579910</v>
      </c>
      <c r="T4" s="1" t="s">
        <v>106</v>
      </c>
      <c r="U4" s="1" t="s">
        <v>4</v>
      </c>
      <c r="V4" s="1"/>
      <c r="W4" s="1"/>
    </row>
    <row r="5" spans="1:23">
      <c r="A5" s="5">
        <v>3</v>
      </c>
      <c r="B5" s="1">
        <v>400</v>
      </c>
      <c r="C5" s="2" t="s">
        <v>7</v>
      </c>
      <c r="D5" s="1" t="s">
        <v>50</v>
      </c>
      <c r="E5" s="1" t="s">
        <v>88</v>
      </c>
      <c r="F5" s="1">
        <v>2</v>
      </c>
      <c r="G5" s="33">
        <v>44265</v>
      </c>
      <c r="H5" s="33">
        <v>44293</v>
      </c>
      <c r="I5" s="11" t="s">
        <v>493</v>
      </c>
      <c r="J5" s="24"/>
      <c r="K5" s="32"/>
      <c r="L5" s="27" t="s">
        <v>292</v>
      </c>
      <c r="M5" s="99" t="s">
        <v>454</v>
      </c>
      <c r="N5" s="10" t="s">
        <v>247</v>
      </c>
      <c r="O5" s="1">
        <v>978747454</v>
      </c>
      <c r="P5" s="1" t="s">
        <v>331</v>
      </c>
      <c r="Q5" s="12" t="s">
        <v>115</v>
      </c>
      <c r="R5" s="10" t="s">
        <v>116</v>
      </c>
      <c r="S5" s="1">
        <v>978747454</v>
      </c>
      <c r="T5" s="12" t="s">
        <v>278</v>
      </c>
      <c r="U5" s="1"/>
      <c r="V5" s="1"/>
      <c r="W5" s="1"/>
    </row>
    <row r="6" spans="1:23">
      <c r="A6" s="5">
        <v>4</v>
      </c>
      <c r="B6" s="6">
        <v>277</v>
      </c>
      <c r="C6" s="7" t="s">
        <v>8</v>
      </c>
      <c r="D6" s="1" t="s">
        <v>51</v>
      </c>
      <c r="E6" s="1" t="s">
        <v>88</v>
      </c>
      <c r="F6" s="1">
        <v>2</v>
      </c>
      <c r="G6" s="33">
        <v>44254</v>
      </c>
      <c r="H6" s="33">
        <v>44279</v>
      </c>
      <c r="I6" s="11" t="s">
        <v>4</v>
      </c>
      <c r="J6" s="29"/>
      <c r="K6" s="32"/>
      <c r="L6" s="27" t="s">
        <v>294</v>
      </c>
      <c r="M6" s="99" t="s">
        <v>455</v>
      </c>
      <c r="N6" s="10" t="s">
        <v>120</v>
      </c>
      <c r="O6" s="1">
        <v>998554799</v>
      </c>
      <c r="P6" s="1" t="s">
        <v>331</v>
      </c>
      <c r="Q6" s="12" t="s">
        <v>272</v>
      </c>
      <c r="R6" s="7" t="s">
        <v>121</v>
      </c>
      <c r="S6" s="1">
        <v>986479976</v>
      </c>
      <c r="T6" s="12" t="s">
        <v>122</v>
      </c>
      <c r="U6" s="1"/>
      <c r="V6" s="1"/>
      <c r="W6" s="1"/>
    </row>
    <row r="7" spans="1:23">
      <c r="A7" s="5">
        <v>5</v>
      </c>
      <c r="B7" s="1">
        <v>102</v>
      </c>
      <c r="C7" s="2" t="s">
        <v>9</v>
      </c>
      <c r="D7" s="1" t="s">
        <v>52</v>
      </c>
      <c r="E7" s="1" t="s">
        <v>88</v>
      </c>
      <c r="F7" s="1">
        <v>2</v>
      </c>
      <c r="G7" s="33">
        <v>44265</v>
      </c>
      <c r="H7" s="33">
        <v>44293</v>
      </c>
      <c r="I7" s="11" t="s">
        <v>4</v>
      </c>
      <c r="J7" s="28"/>
      <c r="K7" s="11"/>
      <c r="L7" s="27" t="s">
        <v>297</v>
      </c>
      <c r="M7" s="99" t="s">
        <v>456</v>
      </c>
      <c r="N7" s="10" t="s">
        <v>129</v>
      </c>
      <c r="O7" s="1">
        <v>990344556</v>
      </c>
      <c r="P7" s="14" t="s">
        <v>332</v>
      </c>
      <c r="Q7" s="16" t="s">
        <v>130</v>
      </c>
      <c r="R7" s="10" t="s">
        <v>131</v>
      </c>
      <c r="S7" s="1">
        <v>94437049</v>
      </c>
      <c r="T7" s="1" t="s">
        <v>132</v>
      </c>
      <c r="U7" s="1"/>
      <c r="V7" s="1"/>
      <c r="W7" s="1" t="s">
        <v>256</v>
      </c>
    </row>
    <row r="8" spans="1:23">
      <c r="A8" s="5">
        <v>6</v>
      </c>
      <c r="B8" s="1">
        <v>132</v>
      </c>
      <c r="C8" s="2" t="s">
        <v>10</v>
      </c>
      <c r="D8" s="1" t="s">
        <v>53</v>
      </c>
      <c r="E8" s="1" t="s">
        <v>88</v>
      </c>
      <c r="F8" s="1">
        <v>3</v>
      </c>
      <c r="G8" s="33">
        <v>44265</v>
      </c>
      <c r="H8" s="33">
        <v>44293</v>
      </c>
      <c r="I8" s="11" t="s">
        <v>4</v>
      </c>
      <c r="J8" s="29"/>
      <c r="K8" s="32"/>
      <c r="L8" s="27" t="s">
        <v>143</v>
      </c>
      <c r="M8" s="99" t="s">
        <v>457</v>
      </c>
      <c r="N8" s="7" t="s">
        <v>142</v>
      </c>
      <c r="O8" s="1">
        <v>961420826</v>
      </c>
      <c r="P8" s="1" t="s">
        <v>331</v>
      </c>
      <c r="Q8" s="1" t="s">
        <v>143</v>
      </c>
      <c r="R8" s="10" t="s">
        <v>144</v>
      </c>
      <c r="S8" s="1">
        <v>961420826</v>
      </c>
      <c r="T8" s="12" t="s">
        <v>262</v>
      </c>
      <c r="U8" s="1"/>
      <c r="V8" s="1"/>
      <c r="W8" s="1"/>
    </row>
    <row r="9" spans="1:23">
      <c r="A9" s="5">
        <v>7</v>
      </c>
      <c r="B9" s="1">
        <v>392</v>
      </c>
      <c r="C9" s="2" t="s">
        <v>11</v>
      </c>
      <c r="D9" s="1" t="s">
        <v>54</v>
      </c>
      <c r="E9" s="1" t="s">
        <v>88</v>
      </c>
      <c r="F9" s="1">
        <v>3</v>
      </c>
      <c r="G9" s="33">
        <v>44265</v>
      </c>
      <c r="H9" s="33">
        <v>44293</v>
      </c>
      <c r="I9" s="11" t="s">
        <v>4</v>
      </c>
      <c r="J9" s="35"/>
      <c r="K9" s="11"/>
      <c r="L9" s="27" t="s">
        <v>302</v>
      </c>
      <c r="M9" s="99" t="s">
        <v>458</v>
      </c>
      <c r="N9" s="7" t="s">
        <v>149</v>
      </c>
      <c r="O9" s="1">
        <v>951131737</v>
      </c>
      <c r="P9" s="1" t="s">
        <v>331</v>
      </c>
      <c r="Q9" s="1" t="s">
        <v>150</v>
      </c>
      <c r="R9" s="10" t="s">
        <v>151</v>
      </c>
      <c r="S9" s="1">
        <v>976142271</v>
      </c>
      <c r="T9" s="12" t="s">
        <v>152</v>
      </c>
      <c r="U9" s="1"/>
      <c r="V9" s="1"/>
      <c r="W9" s="1"/>
    </row>
    <row r="10" spans="1:23">
      <c r="A10" s="5">
        <v>8</v>
      </c>
      <c r="B10" s="1">
        <v>471</v>
      </c>
      <c r="C10" s="2" t="s">
        <v>12</v>
      </c>
      <c r="D10" s="1" t="s">
        <v>55</v>
      </c>
      <c r="E10" s="1" t="s">
        <v>88</v>
      </c>
      <c r="F10" s="1">
        <v>3</v>
      </c>
      <c r="G10" s="33">
        <v>44265</v>
      </c>
      <c r="H10" s="33">
        <v>44293</v>
      </c>
      <c r="I10" s="11" t="s">
        <v>4</v>
      </c>
      <c r="J10" s="30"/>
      <c r="K10" s="11"/>
      <c r="L10" s="27" t="s">
        <v>304</v>
      </c>
      <c r="M10" s="99" t="s">
        <v>459</v>
      </c>
      <c r="N10" s="10" t="s">
        <v>159</v>
      </c>
      <c r="O10" s="1">
        <v>966450858</v>
      </c>
      <c r="P10" s="1" t="s">
        <v>331</v>
      </c>
      <c r="Q10" s="12" t="s">
        <v>160</v>
      </c>
      <c r="R10" s="7" t="s">
        <v>161</v>
      </c>
      <c r="S10" s="1">
        <v>46882076</v>
      </c>
      <c r="T10" s="1" t="s">
        <v>162</v>
      </c>
      <c r="U10" s="1"/>
      <c r="V10" s="1"/>
      <c r="W10" s="1"/>
    </row>
    <row r="11" spans="1:23">
      <c r="A11" s="5">
        <v>9</v>
      </c>
      <c r="B11" s="6">
        <v>474</v>
      </c>
      <c r="C11" s="7" t="s">
        <v>13</v>
      </c>
      <c r="D11" s="1" t="s">
        <v>56</v>
      </c>
      <c r="E11" s="1" t="s">
        <v>88</v>
      </c>
      <c r="F11" s="1">
        <v>2</v>
      </c>
      <c r="G11" s="33">
        <v>44265</v>
      </c>
      <c r="H11" s="33">
        <v>44293</v>
      </c>
      <c r="I11" s="11" t="s">
        <v>4</v>
      </c>
      <c r="J11" s="30"/>
      <c r="K11" s="11"/>
      <c r="L11" s="27" t="s">
        <v>305</v>
      </c>
      <c r="M11" s="99" t="s">
        <v>460</v>
      </c>
      <c r="N11" s="10" t="s">
        <v>163</v>
      </c>
      <c r="O11" s="1">
        <v>983608546</v>
      </c>
      <c r="P11" s="1" t="s">
        <v>331</v>
      </c>
      <c r="Q11" s="12" t="s">
        <v>164</v>
      </c>
      <c r="R11" s="7" t="s">
        <v>165</v>
      </c>
      <c r="S11" s="1"/>
      <c r="T11" s="1"/>
      <c r="U11" s="1"/>
      <c r="V11" s="1"/>
      <c r="W11" s="1"/>
    </row>
    <row r="12" spans="1:23">
      <c r="A12" s="5">
        <v>10</v>
      </c>
      <c r="B12" s="1">
        <v>343</v>
      </c>
      <c r="C12" s="2" t="s">
        <v>14</v>
      </c>
      <c r="D12" s="1" t="s">
        <v>57</v>
      </c>
      <c r="E12" s="1" t="s">
        <v>88</v>
      </c>
      <c r="F12" s="1">
        <v>2</v>
      </c>
      <c r="G12" s="33">
        <v>44265</v>
      </c>
      <c r="H12" s="33">
        <v>44293</v>
      </c>
      <c r="I12" s="11" t="s">
        <v>4</v>
      </c>
      <c r="J12" s="30"/>
      <c r="K12" s="11"/>
      <c r="L12" s="27" t="s">
        <v>307</v>
      </c>
      <c r="M12" s="99" t="s">
        <v>461</v>
      </c>
      <c r="N12" s="7"/>
      <c r="O12" s="1"/>
      <c r="P12" s="1" t="s">
        <v>331</v>
      </c>
      <c r="Q12" s="1"/>
      <c r="R12" s="13" t="s">
        <v>171</v>
      </c>
      <c r="S12" s="1">
        <v>997434797</v>
      </c>
      <c r="T12" s="12" t="s">
        <v>172</v>
      </c>
      <c r="U12" s="1"/>
      <c r="V12" s="1"/>
      <c r="W12" s="1"/>
    </row>
    <row r="13" spans="1:23">
      <c r="A13" s="5">
        <v>11</v>
      </c>
      <c r="B13" s="6">
        <v>151</v>
      </c>
      <c r="C13" s="7" t="s">
        <v>15</v>
      </c>
      <c r="D13" s="1" t="s">
        <v>58</v>
      </c>
      <c r="E13" s="1" t="s">
        <v>88</v>
      </c>
      <c r="F13" s="1">
        <v>1</v>
      </c>
      <c r="G13" s="33">
        <v>44265</v>
      </c>
      <c r="H13" s="33">
        <v>44293</v>
      </c>
      <c r="I13" s="11" t="s">
        <v>4</v>
      </c>
      <c r="J13" s="30"/>
      <c r="K13" s="11"/>
      <c r="L13" s="27" t="s">
        <v>308</v>
      </c>
      <c r="M13" s="99" t="s">
        <v>462</v>
      </c>
      <c r="N13" s="10" t="s">
        <v>173</v>
      </c>
      <c r="O13" s="1">
        <v>969039902</v>
      </c>
      <c r="P13" s="1" t="s">
        <v>331</v>
      </c>
      <c r="Q13" s="12" t="s">
        <v>174</v>
      </c>
      <c r="R13" s="7" t="s">
        <v>175</v>
      </c>
      <c r="S13" s="1">
        <v>98907480</v>
      </c>
      <c r="T13" s="15" t="s">
        <v>176</v>
      </c>
      <c r="U13" s="1"/>
      <c r="V13" s="1"/>
      <c r="W13" s="1"/>
    </row>
    <row r="14" spans="1:23">
      <c r="A14" s="5">
        <v>12</v>
      </c>
      <c r="B14" s="1">
        <v>364</v>
      </c>
      <c r="C14" s="2" t="s">
        <v>16</v>
      </c>
      <c r="D14" s="1" t="s">
        <v>59</v>
      </c>
      <c r="E14" s="1" t="s">
        <v>88</v>
      </c>
      <c r="F14" s="1">
        <v>3</v>
      </c>
      <c r="G14" s="33">
        <v>44265</v>
      </c>
      <c r="H14" s="33">
        <v>44293</v>
      </c>
      <c r="I14" s="11" t="s">
        <v>4</v>
      </c>
      <c r="J14" s="30"/>
      <c r="K14" s="11"/>
      <c r="L14" s="27" t="s">
        <v>186</v>
      </c>
      <c r="M14" s="99" t="s">
        <v>463</v>
      </c>
      <c r="N14" s="7" t="s">
        <v>117</v>
      </c>
      <c r="O14" s="1"/>
      <c r="P14" s="1" t="s">
        <v>331</v>
      </c>
      <c r="Q14" s="1"/>
      <c r="R14" s="10" t="s">
        <v>185</v>
      </c>
      <c r="S14" s="1">
        <v>998738462</v>
      </c>
      <c r="T14" s="16" t="s">
        <v>186</v>
      </c>
      <c r="U14" s="1"/>
      <c r="V14" s="1"/>
      <c r="W14" s="1"/>
    </row>
    <row r="15" spans="1:23">
      <c r="A15" s="5">
        <v>13</v>
      </c>
      <c r="B15" s="1" t="s">
        <v>252</v>
      </c>
      <c r="C15" s="7" t="s">
        <v>17</v>
      </c>
      <c r="D15" s="1" t="s">
        <v>60</v>
      </c>
      <c r="E15" s="1" t="s">
        <v>88</v>
      </c>
      <c r="F15" s="1">
        <v>3</v>
      </c>
      <c r="G15" s="33">
        <v>44254</v>
      </c>
      <c r="H15" s="33">
        <v>44279</v>
      </c>
      <c r="I15" s="11" t="s">
        <v>493</v>
      </c>
      <c r="J15" s="30"/>
      <c r="K15" s="11"/>
      <c r="L15" s="27" t="s">
        <v>311</v>
      </c>
      <c r="M15" s="99" t="s">
        <v>464</v>
      </c>
      <c r="N15" s="10" t="s">
        <v>187</v>
      </c>
      <c r="O15" s="1">
        <v>988284559</v>
      </c>
      <c r="P15" s="1" t="s">
        <v>331</v>
      </c>
      <c r="Q15" s="12" t="s">
        <v>188</v>
      </c>
      <c r="R15" s="7" t="s">
        <v>189</v>
      </c>
      <c r="S15" s="1">
        <v>934289401</v>
      </c>
      <c r="T15" s="12" t="s">
        <v>190</v>
      </c>
      <c r="U15" s="1" t="s">
        <v>191</v>
      </c>
      <c r="V15" s="1" t="s">
        <v>192</v>
      </c>
      <c r="W15" s="1"/>
    </row>
    <row r="16" spans="1:23">
      <c r="A16" s="5">
        <v>14</v>
      </c>
      <c r="B16" s="6">
        <v>326</v>
      </c>
      <c r="C16" s="7" t="s">
        <v>18</v>
      </c>
      <c r="D16" s="1" t="s">
        <v>61</v>
      </c>
      <c r="E16" s="1" t="s">
        <v>88</v>
      </c>
      <c r="F16" s="1">
        <v>3</v>
      </c>
      <c r="G16" s="33">
        <v>44254</v>
      </c>
      <c r="H16" s="33">
        <v>44274</v>
      </c>
      <c r="I16" s="11" t="s">
        <v>4</v>
      </c>
      <c r="J16" s="30"/>
      <c r="K16" s="11"/>
      <c r="L16" s="27" t="s">
        <v>312</v>
      </c>
      <c r="M16" s="99" t="s">
        <v>465</v>
      </c>
      <c r="N16" s="10" t="s">
        <v>193</v>
      </c>
      <c r="O16" s="1">
        <v>963548340</v>
      </c>
      <c r="P16" s="1" t="s">
        <v>331</v>
      </c>
      <c r="Q16" s="12" t="s">
        <v>194</v>
      </c>
      <c r="R16" s="10" t="s">
        <v>195</v>
      </c>
      <c r="S16" s="1">
        <v>963546124</v>
      </c>
      <c r="T16" s="12" t="s">
        <v>273</v>
      </c>
      <c r="U16" s="1" t="s">
        <v>157</v>
      </c>
      <c r="V16" s="1" t="s">
        <v>102</v>
      </c>
      <c r="W16" s="1"/>
    </row>
    <row r="17" spans="1:23">
      <c r="A17" s="5">
        <v>15</v>
      </c>
      <c r="B17" s="1">
        <v>372</v>
      </c>
      <c r="C17" s="2" t="s">
        <v>19</v>
      </c>
      <c r="D17" s="1" t="s">
        <v>62</v>
      </c>
      <c r="E17" s="1" t="s">
        <v>88</v>
      </c>
      <c r="F17" s="1">
        <v>3</v>
      </c>
      <c r="G17" s="33">
        <v>44265</v>
      </c>
      <c r="H17" s="33">
        <v>44293</v>
      </c>
      <c r="I17" s="11" t="s">
        <v>4</v>
      </c>
      <c r="J17" s="30"/>
      <c r="K17" s="11"/>
      <c r="L17" s="27" t="s">
        <v>315</v>
      </c>
      <c r="M17" s="99" t="s">
        <v>466</v>
      </c>
      <c r="N17" s="7"/>
      <c r="O17" s="1"/>
      <c r="P17" s="1" t="s">
        <v>331</v>
      </c>
      <c r="Q17" s="1"/>
      <c r="R17" s="10" t="s">
        <v>199</v>
      </c>
      <c r="S17" s="1">
        <v>993324248</v>
      </c>
      <c r="T17" s="12" t="s">
        <v>200</v>
      </c>
      <c r="U17" s="1"/>
      <c r="V17" s="1"/>
      <c r="W17" s="1"/>
    </row>
    <row r="18" spans="1:23" s="91" customFormat="1">
      <c r="A18" s="92">
        <v>16</v>
      </c>
      <c r="B18" s="93">
        <v>204</v>
      </c>
      <c r="C18" s="94" t="s">
        <v>20</v>
      </c>
      <c r="D18" s="93" t="s">
        <v>90</v>
      </c>
      <c r="E18" s="93" t="s">
        <v>88</v>
      </c>
      <c r="F18" s="93">
        <v>2</v>
      </c>
      <c r="G18" s="95">
        <v>44254</v>
      </c>
      <c r="H18" s="95">
        <v>44274</v>
      </c>
      <c r="I18" s="95"/>
      <c r="J18" s="96"/>
      <c r="K18" s="95"/>
      <c r="L18" s="97" t="s">
        <v>319</v>
      </c>
      <c r="M18" s="97"/>
      <c r="N18" s="94" t="s">
        <v>451</v>
      </c>
      <c r="O18" s="93">
        <v>997458868</v>
      </c>
      <c r="P18" s="93" t="s">
        <v>331</v>
      </c>
      <c r="Q18" s="98" t="s">
        <v>277</v>
      </c>
      <c r="R18" s="94" t="s">
        <v>249</v>
      </c>
      <c r="S18" s="93">
        <v>997452211</v>
      </c>
      <c r="T18" s="98" t="s">
        <v>248</v>
      </c>
      <c r="U18" s="93"/>
      <c r="V18" s="93"/>
      <c r="W18" s="93"/>
    </row>
    <row r="19" spans="1:23" s="91" customFormat="1">
      <c r="A19" s="92">
        <v>17</v>
      </c>
      <c r="B19" s="93">
        <v>162</v>
      </c>
      <c r="C19" s="94" t="s">
        <v>21</v>
      </c>
      <c r="D19" s="93" t="s">
        <v>63</v>
      </c>
      <c r="E19" s="93" t="s">
        <v>88</v>
      </c>
      <c r="F19" s="93">
        <v>1</v>
      </c>
      <c r="G19" s="95">
        <v>44254</v>
      </c>
      <c r="H19" s="95">
        <v>44279</v>
      </c>
      <c r="I19" s="95"/>
      <c r="J19" s="96"/>
      <c r="K19" s="95"/>
      <c r="L19" s="97" t="s">
        <v>321</v>
      </c>
      <c r="M19" s="97"/>
      <c r="N19" s="94" t="s">
        <v>209</v>
      </c>
      <c r="O19" s="93">
        <v>977959884</v>
      </c>
      <c r="P19" s="93" t="s">
        <v>331</v>
      </c>
      <c r="Q19" s="98" t="s">
        <v>210</v>
      </c>
      <c r="R19" s="94" t="s">
        <v>211</v>
      </c>
      <c r="S19" s="93">
        <v>984000346</v>
      </c>
      <c r="T19" s="93" t="s">
        <v>212</v>
      </c>
      <c r="U19" s="93"/>
      <c r="V19" s="93"/>
      <c r="W19" s="93"/>
    </row>
    <row r="20" spans="1:23">
      <c r="A20" s="5">
        <v>18</v>
      </c>
      <c r="B20" s="1" t="s">
        <v>253</v>
      </c>
      <c r="C20" s="7" t="s">
        <v>22</v>
      </c>
      <c r="D20" s="1" t="s">
        <v>64</v>
      </c>
      <c r="E20" s="1" t="s">
        <v>88</v>
      </c>
      <c r="F20" s="1">
        <v>1</v>
      </c>
      <c r="G20" s="33">
        <v>44254</v>
      </c>
      <c r="H20" s="33">
        <v>44274</v>
      </c>
      <c r="I20" s="11" t="s">
        <v>493</v>
      </c>
      <c r="J20" s="28"/>
      <c r="K20" s="11"/>
      <c r="L20" s="27" t="s">
        <v>322</v>
      </c>
      <c r="M20" s="99" t="s">
        <v>467</v>
      </c>
      <c r="N20" s="10" t="s">
        <v>213</v>
      </c>
      <c r="O20" s="1">
        <v>948722596</v>
      </c>
      <c r="P20" s="1" t="s">
        <v>331</v>
      </c>
      <c r="Q20" s="12" t="s">
        <v>214</v>
      </c>
      <c r="R20" s="7" t="s">
        <v>215</v>
      </c>
      <c r="S20" s="1">
        <v>930097717</v>
      </c>
      <c r="T20" s="1" t="s">
        <v>216</v>
      </c>
      <c r="U20" s="1" t="s">
        <v>217</v>
      </c>
      <c r="V20" s="1" t="s">
        <v>218</v>
      </c>
      <c r="W20" s="1"/>
    </row>
    <row r="21" spans="1:23">
      <c r="A21" s="5">
        <v>19</v>
      </c>
      <c r="B21" s="1">
        <v>127</v>
      </c>
      <c r="C21" s="2" t="s">
        <v>23</v>
      </c>
      <c r="D21" s="1" t="s">
        <v>65</v>
      </c>
      <c r="E21" s="1" t="s">
        <v>88</v>
      </c>
      <c r="F21" s="1">
        <v>1</v>
      </c>
      <c r="G21" s="33">
        <v>44265</v>
      </c>
      <c r="H21" s="33">
        <v>44293</v>
      </c>
      <c r="I21" s="11" t="s">
        <v>4</v>
      </c>
      <c r="J21" s="24"/>
      <c r="K21" s="11"/>
      <c r="L21" s="27" t="s">
        <v>327</v>
      </c>
      <c r="M21" s="99" t="s">
        <v>468</v>
      </c>
      <c r="N21" s="10" t="s">
        <v>235</v>
      </c>
      <c r="O21" s="1">
        <v>998274465</v>
      </c>
      <c r="P21" s="1" t="s">
        <v>331</v>
      </c>
      <c r="Q21" s="12" t="s">
        <v>236</v>
      </c>
      <c r="R21" s="10" t="s">
        <v>237</v>
      </c>
      <c r="S21" s="1">
        <v>991588083</v>
      </c>
      <c r="T21" s="12" t="s">
        <v>274</v>
      </c>
      <c r="U21" s="1"/>
      <c r="V21" s="1"/>
      <c r="W21" s="1"/>
    </row>
    <row r="22" spans="1:23">
      <c r="A22" s="5">
        <v>20</v>
      </c>
      <c r="B22" s="6">
        <v>451</v>
      </c>
      <c r="C22" s="7" t="s">
        <v>24</v>
      </c>
      <c r="D22" s="1" t="s">
        <v>66</v>
      </c>
      <c r="E22" s="1" t="s">
        <v>88</v>
      </c>
      <c r="F22" s="1">
        <v>1</v>
      </c>
      <c r="G22" s="33">
        <v>44254</v>
      </c>
      <c r="H22" s="33">
        <v>44274</v>
      </c>
      <c r="I22" s="11" t="s">
        <v>4</v>
      </c>
      <c r="J22" s="28"/>
      <c r="K22" s="11"/>
      <c r="L22" s="27" t="s">
        <v>328</v>
      </c>
      <c r="M22" s="99" t="s">
        <v>469</v>
      </c>
      <c r="N22" s="10" t="s">
        <v>238</v>
      </c>
      <c r="O22" s="1">
        <v>998404677</v>
      </c>
      <c r="P22" s="1" t="s">
        <v>331</v>
      </c>
      <c r="Q22" s="12" t="s">
        <v>239</v>
      </c>
      <c r="R22" s="10" t="s">
        <v>240</v>
      </c>
      <c r="S22" s="1">
        <v>998640825</v>
      </c>
      <c r="T22" s="12" t="s">
        <v>241</v>
      </c>
      <c r="U22" s="1"/>
      <c r="V22" s="1"/>
      <c r="W22" s="1"/>
    </row>
    <row r="23" spans="1:23">
      <c r="A23" s="5">
        <v>21</v>
      </c>
      <c r="B23" s="6">
        <v>233</v>
      </c>
      <c r="C23" s="7" t="s">
        <v>25</v>
      </c>
      <c r="D23" s="1" t="s">
        <v>67</v>
      </c>
      <c r="E23" s="1" t="s">
        <v>89</v>
      </c>
      <c r="F23" s="1">
        <v>3</v>
      </c>
      <c r="G23" s="33">
        <v>44254</v>
      </c>
      <c r="H23" s="33">
        <v>44274</v>
      </c>
      <c r="I23" s="11" t="s">
        <v>4</v>
      </c>
      <c r="J23" s="28"/>
      <c r="K23" s="32"/>
      <c r="L23" s="27" t="s">
        <v>289</v>
      </c>
      <c r="M23" s="99" t="s">
        <v>470</v>
      </c>
      <c r="N23" s="10" t="s">
        <v>107</v>
      </c>
      <c r="O23" s="1">
        <v>962236502</v>
      </c>
      <c r="P23" s="1" t="s">
        <v>331</v>
      </c>
      <c r="Q23" s="12" t="s">
        <v>108</v>
      </c>
      <c r="R23" s="7" t="s">
        <v>109</v>
      </c>
      <c r="S23" s="1">
        <v>973777556</v>
      </c>
      <c r="T23" s="1" t="s">
        <v>110</v>
      </c>
      <c r="U23" s="1" t="s">
        <v>4</v>
      </c>
      <c r="V23" s="1"/>
      <c r="W23" s="1"/>
    </row>
    <row r="24" spans="1:23">
      <c r="A24" s="5">
        <v>22</v>
      </c>
      <c r="B24" s="6">
        <v>203</v>
      </c>
      <c r="C24" s="7" t="s">
        <v>26</v>
      </c>
      <c r="D24" s="1" t="s">
        <v>68</v>
      </c>
      <c r="E24" s="1" t="s">
        <v>89</v>
      </c>
      <c r="F24" s="1">
        <v>3</v>
      </c>
      <c r="G24" s="33">
        <v>44254</v>
      </c>
      <c r="H24" s="33">
        <v>44279</v>
      </c>
      <c r="I24" s="11" t="s">
        <v>4</v>
      </c>
      <c r="J24" s="29"/>
      <c r="K24" s="32"/>
      <c r="L24" s="27" t="s">
        <v>291</v>
      </c>
      <c r="M24" s="99" t="s">
        <v>471</v>
      </c>
      <c r="N24" s="10" t="s">
        <v>111</v>
      </c>
      <c r="O24" s="1">
        <v>975632145</v>
      </c>
      <c r="P24" s="1" t="s">
        <v>331</v>
      </c>
      <c r="Q24" s="12" t="s">
        <v>112</v>
      </c>
      <c r="R24" s="7" t="s">
        <v>113</v>
      </c>
      <c r="S24" s="1">
        <v>951164874</v>
      </c>
      <c r="T24" s="1" t="s">
        <v>114</v>
      </c>
      <c r="U24" s="1"/>
      <c r="V24" s="1"/>
      <c r="W24" s="1"/>
    </row>
    <row r="25" spans="1:23">
      <c r="A25" s="5">
        <v>23</v>
      </c>
      <c r="B25" s="6">
        <v>322</v>
      </c>
      <c r="C25" s="7" t="s">
        <v>27</v>
      </c>
      <c r="D25" s="1" t="s">
        <v>69</v>
      </c>
      <c r="E25" s="1" t="s">
        <v>89</v>
      </c>
      <c r="F25" s="1">
        <v>1</v>
      </c>
      <c r="G25" s="33">
        <v>44254</v>
      </c>
      <c r="H25" s="33">
        <v>44274</v>
      </c>
      <c r="I25" s="11" t="s">
        <v>493</v>
      </c>
      <c r="J25" s="28"/>
      <c r="K25" s="32"/>
      <c r="L25" s="27" t="s">
        <v>293</v>
      </c>
      <c r="M25" s="99" t="s">
        <v>472</v>
      </c>
      <c r="N25" s="10" t="s">
        <v>279</v>
      </c>
      <c r="O25" s="1">
        <v>993522767</v>
      </c>
      <c r="P25" s="1" t="s">
        <v>331</v>
      </c>
      <c r="Q25" s="12" t="s">
        <v>280</v>
      </c>
      <c r="R25" s="10" t="s">
        <v>246</v>
      </c>
      <c r="S25" s="1">
        <v>963406473</v>
      </c>
      <c r="T25" s="12" t="s">
        <v>119</v>
      </c>
      <c r="U25" s="1"/>
      <c r="V25" s="1"/>
      <c r="W25" s="1"/>
    </row>
    <row r="26" spans="1:23">
      <c r="A26" s="5">
        <v>24</v>
      </c>
      <c r="B26" s="6">
        <v>139</v>
      </c>
      <c r="C26" s="7" t="s">
        <v>28</v>
      </c>
      <c r="D26" s="1" t="s">
        <v>70</v>
      </c>
      <c r="E26" s="1" t="s">
        <v>89</v>
      </c>
      <c r="F26" s="1">
        <v>2</v>
      </c>
      <c r="G26" s="33">
        <v>44254</v>
      </c>
      <c r="H26" s="33">
        <v>44274</v>
      </c>
      <c r="I26" s="11" t="s">
        <v>4</v>
      </c>
      <c r="J26" s="34"/>
      <c r="K26" s="32"/>
      <c r="L26" s="27" t="s">
        <v>295</v>
      </c>
      <c r="M26" s="99" t="s">
        <v>473</v>
      </c>
      <c r="N26" s="7"/>
      <c r="O26" s="1"/>
      <c r="P26" s="1" t="s">
        <v>331</v>
      </c>
      <c r="Q26" s="1"/>
      <c r="R26" s="10" t="s">
        <v>123</v>
      </c>
      <c r="S26" s="1">
        <v>987233991</v>
      </c>
      <c r="T26" s="12" t="s">
        <v>124</v>
      </c>
      <c r="U26" s="1"/>
      <c r="V26" s="1"/>
      <c r="W26" s="1"/>
    </row>
    <row r="27" spans="1:23">
      <c r="A27" s="5">
        <v>25</v>
      </c>
      <c r="B27" s="6">
        <v>305</v>
      </c>
      <c r="C27" s="7" t="s">
        <v>29</v>
      </c>
      <c r="D27" s="1" t="s">
        <v>71</v>
      </c>
      <c r="E27" s="1" t="s">
        <v>89</v>
      </c>
      <c r="F27" s="1">
        <v>3</v>
      </c>
      <c r="G27" s="33">
        <v>44254</v>
      </c>
      <c r="H27" s="33">
        <v>44274</v>
      </c>
      <c r="I27" s="11" t="s">
        <v>4</v>
      </c>
      <c r="J27" s="34"/>
      <c r="K27" s="32"/>
      <c r="L27" s="27" t="s">
        <v>296</v>
      </c>
      <c r="M27" s="99" t="s">
        <v>474</v>
      </c>
      <c r="N27" s="7" t="s">
        <v>125</v>
      </c>
      <c r="O27" s="1">
        <v>950917089</v>
      </c>
      <c r="P27" s="1" t="s">
        <v>331</v>
      </c>
      <c r="Q27" s="12" t="s">
        <v>126</v>
      </c>
      <c r="R27" s="10" t="s">
        <v>127</v>
      </c>
      <c r="S27" s="1">
        <v>997487162</v>
      </c>
      <c r="T27" s="1" t="s">
        <v>128</v>
      </c>
      <c r="U27" s="1"/>
      <c r="V27" s="1"/>
      <c r="W27" s="1"/>
    </row>
    <row r="28" spans="1:23">
      <c r="A28" s="5">
        <v>26</v>
      </c>
      <c r="B28" s="1">
        <v>475</v>
      </c>
      <c r="C28" s="2" t="s">
        <v>30</v>
      </c>
      <c r="D28" s="1" t="s">
        <v>72</v>
      </c>
      <c r="E28" s="1" t="s">
        <v>89</v>
      </c>
      <c r="F28" s="1">
        <v>2</v>
      </c>
      <c r="G28" s="33">
        <v>44265</v>
      </c>
      <c r="H28" s="33">
        <v>44293</v>
      </c>
      <c r="I28" s="11" t="s">
        <v>4</v>
      </c>
      <c r="J28" s="29"/>
      <c r="K28" s="32"/>
      <c r="L28" s="27" t="s">
        <v>298</v>
      </c>
      <c r="M28" s="99" t="s">
        <v>475</v>
      </c>
      <c r="N28" s="7" t="s">
        <v>133</v>
      </c>
      <c r="O28" s="1"/>
      <c r="P28" s="1" t="s">
        <v>331</v>
      </c>
      <c r="Q28" s="1"/>
      <c r="R28" s="10" t="s">
        <v>134</v>
      </c>
      <c r="S28" s="1">
        <v>994193978</v>
      </c>
      <c r="T28" s="12" t="s">
        <v>261</v>
      </c>
      <c r="U28" s="1"/>
      <c r="V28" s="1"/>
      <c r="W28" s="1"/>
    </row>
    <row r="29" spans="1:23">
      <c r="A29" s="5">
        <v>27</v>
      </c>
      <c r="B29" s="6">
        <v>376</v>
      </c>
      <c r="C29" s="7" t="s">
        <v>31</v>
      </c>
      <c r="D29" s="1" t="s">
        <v>73</v>
      </c>
      <c r="E29" s="1" t="s">
        <v>89</v>
      </c>
      <c r="F29" s="1">
        <v>2</v>
      </c>
      <c r="G29" s="33">
        <v>44254</v>
      </c>
      <c r="H29" s="33">
        <v>44274</v>
      </c>
      <c r="I29" s="11" t="s">
        <v>4</v>
      </c>
      <c r="J29" s="30"/>
      <c r="K29" s="11"/>
      <c r="L29" s="27" t="s">
        <v>299</v>
      </c>
      <c r="M29" s="99" t="s">
        <v>476</v>
      </c>
      <c r="N29" s="10" t="s">
        <v>135</v>
      </c>
      <c r="O29" s="1">
        <v>934465358</v>
      </c>
      <c r="P29" s="1" t="s">
        <v>331</v>
      </c>
      <c r="Q29" s="12" t="s">
        <v>264</v>
      </c>
      <c r="R29" s="10" t="s">
        <v>136</v>
      </c>
      <c r="S29" s="1">
        <v>88496991</v>
      </c>
      <c r="T29" s="1" t="s">
        <v>137</v>
      </c>
      <c r="U29" s="1"/>
      <c r="V29" s="1"/>
      <c r="W29" s="1"/>
    </row>
    <row r="30" spans="1:23">
      <c r="A30" s="5">
        <v>28</v>
      </c>
      <c r="B30" s="6">
        <v>445</v>
      </c>
      <c r="C30" s="7" t="s">
        <v>32</v>
      </c>
      <c r="D30" s="1" t="s">
        <v>74</v>
      </c>
      <c r="E30" s="1" t="s">
        <v>89</v>
      </c>
      <c r="F30" s="1">
        <v>1</v>
      </c>
      <c r="G30" s="33">
        <v>44254</v>
      </c>
      <c r="H30" s="33">
        <v>44279</v>
      </c>
      <c r="I30" s="11" t="s">
        <v>4</v>
      </c>
      <c r="J30" s="30"/>
      <c r="K30" s="11"/>
      <c r="L30" s="27" t="s">
        <v>300</v>
      </c>
      <c r="M30" s="99" t="s">
        <v>477</v>
      </c>
      <c r="N30" s="10" t="s">
        <v>138</v>
      </c>
      <c r="O30" s="1">
        <v>986291878</v>
      </c>
      <c r="P30" s="1" t="s">
        <v>331</v>
      </c>
      <c r="Q30" s="12" t="s">
        <v>139</v>
      </c>
      <c r="R30" s="7" t="s">
        <v>140</v>
      </c>
      <c r="S30" s="1">
        <v>942842377</v>
      </c>
      <c r="T30" s="1" t="s">
        <v>141</v>
      </c>
      <c r="U30" s="1"/>
      <c r="V30" s="1"/>
      <c r="W30" s="1"/>
    </row>
    <row r="31" spans="1:23">
      <c r="A31" s="5">
        <v>29</v>
      </c>
      <c r="B31" s="6">
        <v>111</v>
      </c>
      <c r="C31" s="7" t="s">
        <v>33</v>
      </c>
      <c r="D31" s="1" t="s">
        <v>75</v>
      </c>
      <c r="E31" s="1" t="s">
        <v>89</v>
      </c>
      <c r="F31" s="1">
        <v>1</v>
      </c>
      <c r="G31" s="33">
        <v>44282</v>
      </c>
      <c r="H31" s="33">
        <v>44279</v>
      </c>
      <c r="I31" s="11" t="s">
        <v>4</v>
      </c>
      <c r="J31" s="30"/>
      <c r="K31" s="11"/>
      <c r="L31" s="27" t="s">
        <v>301</v>
      </c>
      <c r="M31" s="99" t="s">
        <v>478</v>
      </c>
      <c r="N31" s="10" t="s">
        <v>145</v>
      </c>
      <c r="O31" s="1">
        <v>989238988</v>
      </c>
      <c r="P31" s="1" t="s">
        <v>331</v>
      </c>
      <c r="Q31" s="12" t="s">
        <v>146</v>
      </c>
      <c r="R31" s="7" t="s">
        <v>147</v>
      </c>
      <c r="S31" s="1">
        <v>946497801</v>
      </c>
      <c r="T31" s="12" t="s">
        <v>148</v>
      </c>
      <c r="U31" s="1"/>
      <c r="V31" s="1"/>
      <c r="W31" s="1"/>
    </row>
    <row r="32" spans="1:23">
      <c r="A32" s="5">
        <v>30</v>
      </c>
      <c r="B32" s="1">
        <v>346</v>
      </c>
      <c r="C32" s="2" t="s">
        <v>34</v>
      </c>
      <c r="D32" s="1" t="s">
        <v>76</v>
      </c>
      <c r="E32" s="1" t="s">
        <v>89</v>
      </c>
      <c r="F32" s="1">
        <v>3</v>
      </c>
      <c r="G32" s="33">
        <v>44279</v>
      </c>
      <c r="H32" s="33">
        <v>44306</v>
      </c>
      <c r="I32" s="11" t="s">
        <v>4</v>
      </c>
      <c r="J32" s="28"/>
      <c r="K32" s="11"/>
      <c r="L32" s="27" t="s">
        <v>303</v>
      </c>
      <c r="M32" s="99" t="s">
        <v>479</v>
      </c>
      <c r="N32" s="10" t="s">
        <v>153</v>
      </c>
      <c r="O32" s="1">
        <v>977746170</v>
      </c>
      <c r="P32" s="1" t="s">
        <v>331</v>
      </c>
      <c r="Q32" s="12" t="s">
        <v>154</v>
      </c>
      <c r="R32" s="7" t="s">
        <v>155</v>
      </c>
      <c r="S32" s="1">
        <v>973065434</v>
      </c>
      <c r="T32" s="1" t="s">
        <v>156</v>
      </c>
      <c r="U32" s="1" t="s">
        <v>157</v>
      </c>
      <c r="V32" s="1" t="s">
        <v>158</v>
      </c>
      <c r="W32" s="1"/>
    </row>
    <row r="33" spans="1:23">
      <c r="A33" s="5">
        <v>31</v>
      </c>
      <c r="B33" s="1" t="s">
        <v>251</v>
      </c>
      <c r="C33" s="7" t="s">
        <v>35</v>
      </c>
      <c r="D33" s="1" t="s">
        <v>77</v>
      </c>
      <c r="E33" s="1" t="s">
        <v>89</v>
      </c>
      <c r="F33" s="1">
        <v>2</v>
      </c>
      <c r="G33" s="33">
        <v>44254</v>
      </c>
      <c r="H33" s="33">
        <v>44279</v>
      </c>
      <c r="I33" s="11" t="s">
        <v>4</v>
      </c>
      <c r="J33" s="30"/>
      <c r="K33" s="11"/>
      <c r="L33" s="27" t="s">
        <v>306</v>
      </c>
      <c r="M33" s="99" t="s">
        <v>480</v>
      </c>
      <c r="N33" s="10" t="s">
        <v>167</v>
      </c>
      <c r="O33" s="1">
        <v>971062627</v>
      </c>
      <c r="P33" s="1" t="s">
        <v>331</v>
      </c>
      <c r="Q33" s="12" t="s">
        <v>267</v>
      </c>
      <c r="R33" s="7" t="s">
        <v>168</v>
      </c>
      <c r="S33" s="1">
        <v>987117566</v>
      </c>
      <c r="T33" s="1" t="s">
        <v>169</v>
      </c>
      <c r="U33" s="1" t="s">
        <v>157</v>
      </c>
      <c r="V33" s="1" t="s">
        <v>170</v>
      </c>
      <c r="W33" s="1"/>
    </row>
    <row r="34" spans="1:23">
      <c r="A34" s="5">
        <v>32</v>
      </c>
      <c r="B34" s="6">
        <v>391</v>
      </c>
      <c r="C34" s="7" t="s">
        <v>36</v>
      </c>
      <c r="D34" s="1" t="s">
        <v>78</v>
      </c>
      <c r="E34" s="1" t="s">
        <v>89</v>
      </c>
      <c r="F34" s="1">
        <v>2</v>
      </c>
      <c r="G34" s="33">
        <v>44254</v>
      </c>
      <c r="H34" s="33">
        <v>44274</v>
      </c>
      <c r="I34" s="11" t="s">
        <v>4</v>
      </c>
      <c r="J34" s="30"/>
      <c r="K34" s="11"/>
      <c r="L34" s="27" t="s">
        <v>309</v>
      </c>
      <c r="M34" s="99" t="s">
        <v>481</v>
      </c>
      <c r="N34" s="10" t="s">
        <v>177</v>
      </c>
      <c r="O34" s="1">
        <v>961772145</v>
      </c>
      <c r="P34" s="1" t="s">
        <v>331</v>
      </c>
      <c r="Q34" s="12" t="s">
        <v>178</v>
      </c>
      <c r="R34" s="7" t="s">
        <v>179</v>
      </c>
      <c r="S34" s="1">
        <v>985009797</v>
      </c>
      <c r="T34" s="1" t="s">
        <v>180</v>
      </c>
      <c r="U34" s="1" t="s">
        <v>157</v>
      </c>
      <c r="V34" s="1" t="s">
        <v>158</v>
      </c>
      <c r="W34" s="1"/>
    </row>
    <row r="35" spans="1:23">
      <c r="A35" s="5">
        <v>33</v>
      </c>
      <c r="B35" s="1">
        <v>427</v>
      </c>
      <c r="C35" s="2" t="s">
        <v>37</v>
      </c>
      <c r="D35" s="1" t="s">
        <v>79</v>
      </c>
      <c r="E35" s="1" t="s">
        <v>89</v>
      </c>
      <c r="F35" s="1">
        <v>2</v>
      </c>
      <c r="G35" s="33">
        <v>44265</v>
      </c>
      <c r="H35" s="33">
        <v>44293</v>
      </c>
      <c r="I35" s="11" t="s">
        <v>4</v>
      </c>
      <c r="J35" s="30"/>
      <c r="K35" s="11"/>
      <c r="L35" s="27" t="s">
        <v>310</v>
      </c>
      <c r="M35" s="99" t="s">
        <v>482</v>
      </c>
      <c r="N35" s="10" t="s">
        <v>181</v>
      </c>
      <c r="O35" s="1">
        <v>994039520</v>
      </c>
      <c r="P35" s="1" t="s">
        <v>331</v>
      </c>
      <c r="Q35" s="12" t="s">
        <v>182</v>
      </c>
      <c r="R35" s="7" t="s">
        <v>183</v>
      </c>
      <c r="S35" s="1"/>
      <c r="T35" s="1" t="s">
        <v>166</v>
      </c>
      <c r="U35" s="1" t="s">
        <v>101</v>
      </c>
      <c r="V35" s="1" t="s">
        <v>184</v>
      </c>
      <c r="W35" s="1" t="s">
        <v>268</v>
      </c>
    </row>
    <row r="36" spans="1:23">
      <c r="A36" s="5">
        <v>34</v>
      </c>
      <c r="B36" s="1">
        <v>213</v>
      </c>
      <c r="C36" s="2" t="s">
        <v>38</v>
      </c>
      <c r="D36" s="1" t="s">
        <v>91</v>
      </c>
      <c r="E36" s="1" t="s">
        <v>89</v>
      </c>
      <c r="F36" s="1">
        <v>3</v>
      </c>
      <c r="G36" s="33">
        <v>44265</v>
      </c>
      <c r="H36" s="33">
        <v>44293</v>
      </c>
      <c r="I36" s="11" t="s">
        <v>4</v>
      </c>
      <c r="J36" s="30"/>
      <c r="K36" s="11"/>
      <c r="L36" s="27" t="s">
        <v>313</v>
      </c>
      <c r="M36" s="99" t="s">
        <v>483</v>
      </c>
      <c r="N36" s="7"/>
      <c r="O36" s="1"/>
      <c r="P36" s="1" t="s">
        <v>331</v>
      </c>
      <c r="Q36" s="1"/>
      <c r="R36" s="10" t="s">
        <v>250</v>
      </c>
      <c r="S36" s="1">
        <v>997659794</v>
      </c>
      <c r="T36" s="12" t="s">
        <v>270</v>
      </c>
      <c r="U36" s="1"/>
      <c r="V36" s="1"/>
      <c r="W36" s="7" t="s">
        <v>269</v>
      </c>
    </row>
    <row r="37" spans="1:23">
      <c r="A37" s="5">
        <v>35</v>
      </c>
      <c r="B37" s="1">
        <v>198</v>
      </c>
      <c r="C37" s="2" t="s">
        <v>39</v>
      </c>
      <c r="D37" s="1" t="s">
        <v>80</v>
      </c>
      <c r="E37" s="1" t="s">
        <v>89</v>
      </c>
      <c r="F37" s="1">
        <v>1</v>
      </c>
      <c r="G37" s="33">
        <v>44279</v>
      </c>
      <c r="H37" s="33">
        <v>44306</v>
      </c>
      <c r="I37" s="11" t="s">
        <v>4</v>
      </c>
      <c r="J37" s="30"/>
      <c r="K37" s="32"/>
      <c r="L37" s="27" t="s">
        <v>314</v>
      </c>
      <c r="M37" s="99" t="s">
        <v>484</v>
      </c>
      <c r="N37" s="10" t="s">
        <v>196</v>
      </c>
      <c r="O37" s="1">
        <v>965097303</v>
      </c>
      <c r="P37" s="1" t="s">
        <v>331</v>
      </c>
      <c r="Q37" s="12" t="s">
        <v>197</v>
      </c>
      <c r="R37" s="10" t="s">
        <v>198</v>
      </c>
      <c r="S37" s="1">
        <v>966452809</v>
      </c>
      <c r="T37" s="12" t="s">
        <v>334</v>
      </c>
      <c r="U37" s="1"/>
      <c r="V37" s="1"/>
      <c r="W37" s="1"/>
    </row>
    <row r="38" spans="1:23">
      <c r="A38" s="5">
        <v>36</v>
      </c>
      <c r="B38" s="1">
        <v>361</v>
      </c>
      <c r="C38" s="2" t="s">
        <v>40</v>
      </c>
      <c r="D38" s="1" t="s">
        <v>81</v>
      </c>
      <c r="E38" s="1" t="s">
        <v>89</v>
      </c>
      <c r="F38" s="1">
        <v>3</v>
      </c>
      <c r="G38" s="33">
        <v>44265</v>
      </c>
      <c r="H38" s="33">
        <v>44293</v>
      </c>
      <c r="I38" s="11" t="s">
        <v>4</v>
      </c>
      <c r="J38" s="25"/>
      <c r="K38" s="11"/>
      <c r="L38" s="27" t="s">
        <v>316</v>
      </c>
      <c r="M38" s="99" t="s">
        <v>485</v>
      </c>
      <c r="N38" s="10" t="s">
        <v>201</v>
      </c>
      <c r="O38" s="1">
        <v>962394600</v>
      </c>
      <c r="P38" s="1" t="s">
        <v>331</v>
      </c>
      <c r="Q38" s="12" t="s">
        <v>263</v>
      </c>
      <c r="R38" s="7"/>
      <c r="S38" s="1"/>
      <c r="T38" s="1"/>
      <c r="U38" s="1"/>
      <c r="V38" s="1" t="s">
        <v>245</v>
      </c>
      <c r="W38" s="1"/>
    </row>
    <row r="39" spans="1:23">
      <c r="A39" s="5">
        <v>37</v>
      </c>
      <c r="B39" s="1">
        <v>473</v>
      </c>
      <c r="C39" s="2" t="s">
        <v>41</v>
      </c>
      <c r="D39" s="1" t="s">
        <v>82</v>
      </c>
      <c r="E39" s="1" t="s">
        <v>89</v>
      </c>
      <c r="F39" s="1">
        <v>3</v>
      </c>
      <c r="G39" s="33">
        <v>44265</v>
      </c>
      <c r="H39" s="33">
        <v>44293</v>
      </c>
      <c r="I39" s="11" t="s">
        <v>4</v>
      </c>
      <c r="J39" s="25"/>
      <c r="K39" s="1"/>
      <c r="L39" s="27" t="s">
        <v>317</v>
      </c>
      <c r="M39" s="99" t="s">
        <v>486</v>
      </c>
      <c r="N39" s="7" t="s">
        <v>204</v>
      </c>
      <c r="O39" s="1">
        <v>985798076</v>
      </c>
      <c r="P39" s="1" t="s">
        <v>331</v>
      </c>
      <c r="Q39" s="1" t="s">
        <v>202</v>
      </c>
      <c r="R39" s="10" t="s">
        <v>203</v>
      </c>
      <c r="S39" s="1">
        <v>971404665</v>
      </c>
      <c r="T39" s="12" t="s">
        <v>271</v>
      </c>
      <c r="U39" s="1"/>
      <c r="V39" s="1"/>
      <c r="W39" s="1"/>
    </row>
    <row r="40" spans="1:23">
      <c r="A40" s="5">
        <v>38</v>
      </c>
      <c r="B40" s="1">
        <v>477</v>
      </c>
      <c r="C40" s="2" t="s">
        <v>42</v>
      </c>
      <c r="D40" s="1" t="s">
        <v>92</v>
      </c>
      <c r="E40" s="1" t="s">
        <v>89</v>
      </c>
      <c r="F40" s="1">
        <v>2</v>
      </c>
      <c r="G40" s="33">
        <v>44273</v>
      </c>
      <c r="H40" s="33">
        <v>44300</v>
      </c>
      <c r="I40" s="11" t="s">
        <v>4</v>
      </c>
      <c r="J40" s="30"/>
      <c r="K40" s="11"/>
      <c r="L40" s="27" t="s">
        <v>318</v>
      </c>
      <c r="M40" s="99" t="s">
        <v>487</v>
      </c>
      <c r="N40" s="7"/>
      <c r="O40" s="1"/>
      <c r="P40" s="1" t="s">
        <v>331</v>
      </c>
      <c r="Q40" s="1"/>
      <c r="R40" s="10" t="s">
        <v>265</v>
      </c>
      <c r="S40" s="1">
        <v>991616069</v>
      </c>
      <c r="T40" s="12" t="s">
        <v>266</v>
      </c>
      <c r="U40" s="1"/>
      <c r="V40" s="1"/>
      <c r="W40" s="1" t="s">
        <v>243</v>
      </c>
    </row>
    <row r="41" spans="1:23">
      <c r="A41" s="5">
        <v>39</v>
      </c>
      <c r="B41" s="1">
        <v>262</v>
      </c>
      <c r="C41" s="2" t="s">
        <v>43</v>
      </c>
      <c r="D41" s="1" t="s">
        <v>83</v>
      </c>
      <c r="E41" s="1" t="s">
        <v>89</v>
      </c>
      <c r="F41" s="1">
        <v>1</v>
      </c>
      <c r="G41" s="33">
        <v>44279</v>
      </c>
      <c r="H41" s="33">
        <v>44306</v>
      </c>
      <c r="I41" s="11" t="s">
        <v>4</v>
      </c>
      <c r="J41" s="28"/>
      <c r="K41" s="11"/>
      <c r="L41" s="27" t="s">
        <v>320</v>
      </c>
      <c r="M41" s="99" t="s">
        <v>488</v>
      </c>
      <c r="N41" s="10" t="s">
        <v>205</v>
      </c>
      <c r="O41" s="1">
        <v>999496847</v>
      </c>
      <c r="P41" s="1" t="s">
        <v>331</v>
      </c>
      <c r="Q41" s="12" t="s">
        <v>206</v>
      </c>
      <c r="R41" s="7" t="s">
        <v>207</v>
      </c>
      <c r="S41" s="1">
        <v>952350208</v>
      </c>
      <c r="T41" s="1" t="s">
        <v>208</v>
      </c>
      <c r="U41" s="1"/>
      <c r="V41" s="1"/>
      <c r="W41" s="1"/>
    </row>
    <row r="42" spans="1:23">
      <c r="A42" s="5">
        <v>40</v>
      </c>
      <c r="B42" s="1">
        <v>196</v>
      </c>
      <c r="C42" s="2" t="s">
        <v>44</v>
      </c>
      <c r="D42" s="1" t="s">
        <v>84</v>
      </c>
      <c r="E42" s="1" t="s">
        <v>89</v>
      </c>
      <c r="F42" s="1">
        <v>2</v>
      </c>
      <c r="G42" s="33">
        <v>44265</v>
      </c>
      <c r="H42" s="33">
        <v>44293</v>
      </c>
      <c r="I42" s="11" t="s">
        <v>4</v>
      </c>
      <c r="J42" s="29"/>
      <c r="K42" s="32"/>
      <c r="L42" s="27" t="s">
        <v>323</v>
      </c>
      <c r="M42" s="99" t="s">
        <v>489</v>
      </c>
      <c r="N42" s="10" t="s">
        <v>219</v>
      </c>
      <c r="O42" s="1">
        <v>934134554</v>
      </c>
      <c r="P42" s="1" t="s">
        <v>331</v>
      </c>
      <c r="Q42" s="31" t="s">
        <v>220</v>
      </c>
      <c r="R42" s="7" t="s">
        <v>221</v>
      </c>
      <c r="S42" s="1">
        <v>993220763</v>
      </c>
      <c r="T42" s="1" t="s">
        <v>222</v>
      </c>
      <c r="U42" s="1" t="s">
        <v>157</v>
      </c>
      <c r="V42" s="1" t="s">
        <v>170</v>
      </c>
      <c r="W42" s="1"/>
    </row>
    <row r="43" spans="1:23">
      <c r="A43" s="5">
        <v>41</v>
      </c>
      <c r="B43" s="1" t="s">
        <v>244</v>
      </c>
      <c r="C43" s="2" t="s">
        <v>45</v>
      </c>
      <c r="D43" s="1" t="s">
        <v>85</v>
      </c>
      <c r="E43" s="1" t="s">
        <v>89</v>
      </c>
      <c r="F43" s="1">
        <v>1</v>
      </c>
      <c r="G43" s="33">
        <v>44265</v>
      </c>
      <c r="H43" s="33">
        <v>44293</v>
      </c>
      <c r="I43" s="11" t="s">
        <v>4</v>
      </c>
      <c r="J43" s="35"/>
      <c r="K43" s="11"/>
      <c r="L43" s="27" t="s">
        <v>324</v>
      </c>
      <c r="M43" s="99" t="s">
        <v>490</v>
      </c>
      <c r="N43" s="10" t="s">
        <v>223</v>
      </c>
      <c r="O43" s="1">
        <v>992510490</v>
      </c>
      <c r="P43" s="1" t="s">
        <v>331</v>
      </c>
      <c r="Q43" s="12" t="s">
        <v>224</v>
      </c>
      <c r="R43" s="7" t="s">
        <v>225</v>
      </c>
      <c r="S43" s="1">
        <v>999596066</v>
      </c>
      <c r="T43" s="1" t="s">
        <v>226</v>
      </c>
      <c r="U43" s="1"/>
      <c r="V43" s="1"/>
      <c r="W43" s="1" t="s">
        <v>257</v>
      </c>
    </row>
    <row r="44" spans="1:23">
      <c r="A44" s="5">
        <v>42</v>
      </c>
      <c r="B44" s="1" t="s">
        <v>254</v>
      </c>
      <c r="C44" s="7" t="s">
        <v>46</v>
      </c>
      <c r="D44" s="1" t="s">
        <v>86</v>
      </c>
      <c r="E44" s="1" t="s">
        <v>89</v>
      </c>
      <c r="F44" s="1">
        <v>3</v>
      </c>
      <c r="G44" s="33">
        <v>44254</v>
      </c>
      <c r="H44" s="33">
        <v>44274</v>
      </c>
      <c r="I44" s="11" t="s">
        <v>4</v>
      </c>
      <c r="J44" s="34"/>
      <c r="K44" s="32"/>
      <c r="L44" s="27" t="s">
        <v>325</v>
      </c>
      <c r="M44" s="99" t="s">
        <v>491</v>
      </c>
      <c r="N44" s="10" t="s">
        <v>227</v>
      </c>
      <c r="O44" s="1">
        <v>998378651</v>
      </c>
      <c r="P44" s="1" t="s">
        <v>331</v>
      </c>
      <c r="Q44" s="12" t="s">
        <v>276</v>
      </c>
      <c r="R44" s="7" t="s">
        <v>229</v>
      </c>
      <c r="S44" s="1">
        <v>998378652</v>
      </c>
      <c r="T44" s="1" t="s">
        <v>228</v>
      </c>
      <c r="U44" s="1" t="s">
        <v>217</v>
      </c>
      <c r="V44" s="1" t="s">
        <v>230</v>
      </c>
      <c r="W44" s="14" t="s">
        <v>275</v>
      </c>
    </row>
    <row r="45" spans="1:23">
      <c r="A45" s="5">
        <v>43</v>
      </c>
      <c r="B45" s="1" t="s">
        <v>255</v>
      </c>
      <c r="C45" s="7" t="s">
        <v>47</v>
      </c>
      <c r="D45" s="1" t="s">
        <v>87</v>
      </c>
      <c r="E45" s="1" t="s">
        <v>89</v>
      </c>
      <c r="F45" s="1">
        <v>1</v>
      </c>
      <c r="G45" s="33">
        <v>44254</v>
      </c>
      <c r="H45" s="33">
        <v>44279</v>
      </c>
      <c r="I45" s="11" t="s">
        <v>4</v>
      </c>
      <c r="J45" s="30"/>
      <c r="K45" s="11"/>
      <c r="L45" s="27" t="s">
        <v>326</v>
      </c>
      <c r="M45" s="99" t="s">
        <v>492</v>
      </c>
      <c r="N45" s="10" t="s">
        <v>231</v>
      </c>
      <c r="O45" s="1">
        <v>988539361</v>
      </c>
      <c r="P45" s="1" t="s">
        <v>331</v>
      </c>
      <c r="Q45" s="12" t="s">
        <v>232</v>
      </c>
      <c r="R45" s="7" t="s">
        <v>233</v>
      </c>
      <c r="S45" s="1">
        <v>963193214</v>
      </c>
      <c r="T45" s="1" t="s">
        <v>234</v>
      </c>
      <c r="U45" s="1"/>
      <c r="V45" s="1"/>
      <c r="W45" s="1"/>
    </row>
    <row r="46" spans="1:23">
      <c r="I46" s="4">
        <f>COUNTIF(I3:I45,"SI")</f>
        <v>5</v>
      </c>
      <c r="J46" s="4">
        <f>SUM(J3:J45)</f>
        <v>0</v>
      </c>
    </row>
    <row r="47" spans="1:23">
      <c r="J47" s="4">
        <f>43-J46</f>
        <v>43</v>
      </c>
    </row>
    <row r="48" spans="1:23" ht="21.75" customHeight="1"/>
    <row r="61" spans="18:18">
      <c r="R61" s="3"/>
    </row>
  </sheetData>
  <autoFilter ref="B2:V48">
    <filterColumn colId="4"/>
    <filterColumn colId="6"/>
    <filterColumn colId="7"/>
    <filterColumn colId="8"/>
    <filterColumn colId="9"/>
    <filterColumn colId="10"/>
    <filterColumn colId="11"/>
    <filterColumn colId="14"/>
    <sortState ref="B3:V48">
      <sortCondition ref="E2:E48"/>
    </sortState>
  </autoFilter>
  <sortState ref="B2:G47">
    <sortCondition descending="1" ref="G1"/>
  </sortState>
  <mergeCells count="2">
    <mergeCell ref="G1:H1"/>
    <mergeCell ref="I1:K1"/>
  </mergeCells>
  <hyperlinks>
    <hyperlink ref="T28" r:id="rId1"/>
    <hyperlink ref="T8" r:id="rId2"/>
    <hyperlink ref="T9" r:id="rId3"/>
    <hyperlink ref="Q38" r:id="rId4"/>
    <hyperlink ref="Q42" r:id="rId5"/>
    <hyperlink ref="Q43" r:id="rId6"/>
    <hyperlink ref="Q29" r:id="rId7" display="chaduquinta@gmail.com"/>
    <hyperlink ref="Q30" r:id="rId8"/>
    <hyperlink ref="Q37" r:id="rId9"/>
    <hyperlink ref="T40" r:id="rId10"/>
    <hyperlink ref="Q35" r:id="rId11"/>
    <hyperlink ref="Q13" r:id="rId12"/>
    <hyperlink ref="Q7" r:id="rId13"/>
    <hyperlink ref="Q11" r:id="rId14"/>
    <hyperlink ref="Q24" r:id="rId15"/>
    <hyperlink ref="Q45" r:id="rId16"/>
    <hyperlink ref="Q10" r:id="rId17"/>
    <hyperlink ref="Q33" r:id="rId18"/>
    <hyperlink ref="T14" r:id="rId19"/>
    <hyperlink ref="Q31" r:id="rId20"/>
    <hyperlink ref="Q15" r:id="rId21"/>
    <hyperlink ref="T36" r:id="rId22"/>
    <hyperlink ref="Q19" r:id="rId23"/>
    <hyperlink ref="T39" r:id="rId24"/>
    <hyperlink ref="Q6" r:id="rId25"/>
    <hyperlink ref="T6" r:id="rId26"/>
    <hyperlink ref="Q32" r:id="rId27"/>
    <hyperlink ref="Q23" r:id="rId28"/>
    <hyperlink ref="Q4" r:id="rId29"/>
    <hyperlink ref="Q41" r:id="rId30"/>
    <hyperlink ref="T3" r:id="rId31"/>
    <hyperlink ref="T15" r:id="rId32"/>
    <hyperlink ref="T31" r:id="rId33"/>
    <hyperlink ref="Q27" r:id="rId34"/>
    <hyperlink ref="Q16" r:id="rId35"/>
    <hyperlink ref="T16" r:id="rId36"/>
    <hyperlink ref="T21" r:id="rId37"/>
    <hyperlink ref="Q21" r:id="rId38"/>
    <hyperlink ref="T12" r:id="rId39"/>
    <hyperlink ref="Q34" r:id="rId40"/>
    <hyperlink ref="Q44" r:id="rId41"/>
    <hyperlink ref="Q18" r:id="rId42"/>
    <hyperlink ref="T18" r:id="rId43"/>
    <hyperlink ref="Q20" r:id="rId44"/>
    <hyperlink ref="Q22" r:id="rId45"/>
    <hyperlink ref="T22" r:id="rId46"/>
    <hyperlink ref="T5" r:id="rId47"/>
    <hyperlink ref="Q5" r:id="rId48"/>
    <hyperlink ref="T26" r:id="rId49"/>
    <hyperlink ref="T25" r:id="rId50"/>
    <hyperlink ref="Q25" r:id="rId51"/>
    <hyperlink ref="L18" r:id="rId52"/>
    <hyperlink ref="L40" r:id="rId53"/>
    <hyperlink ref="L36" r:id="rId54"/>
    <hyperlink ref="T37" r:id="rId55"/>
    <hyperlink ref="T17" r:id="rId56"/>
  </hyperlinks>
  <pageMargins left="0.7" right="0.7" top="0.75" bottom="0.75" header="0.3" footer="0.3"/>
  <pageSetup orientation="portrait" r:id="rId57"/>
  <ignoredErrors>
    <ignoredError sqref="M3:M4 M5:M17 M20:M4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2:G45"/>
  <sheetViews>
    <sheetView workbookViewId="0">
      <selection activeCell="G45" sqref="G45"/>
    </sheetView>
  </sheetViews>
  <sheetFormatPr baseColWidth="10" defaultRowHeight="12.75"/>
  <cols>
    <col min="1" max="1" width="3" bestFit="1" customWidth="1"/>
    <col min="2" max="2" width="4.5703125" bestFit="1" customWidth="1"/>
    <col min="3" max="3" width="30.85546875" bestFit="1" customWidth="1"/>
    <col min="5" max="5" width="7.5703125" bestFit="1" customWidth="1"/>
    <col min="6" max="6" width="4.7109375" bestFit="1" customWidth="1"/>
    <col min="7" max="7" width="52.42578125" customWidth="1"/>
  </cols>
  <sheetData>
    <row r="2" spans="1:7">
      <c r="A2" s="5" t="s">
        <v>0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337</v>
      </c>
      <c r="G2" s="5" t="s">
        <v>449</v>
      </c>
    </row>
    <row r="3" spans="1:7">
      <c r="A3" s="5">
        <v>1</v>
      </c>
      <c r="B3" s="6">
        <v>230</v>
      </c>
      <c r="C3" s="7" t="s">
        <v>5</v>
      </c>
      <c r="D3" s="1" t="s">
        <v>48</v>
      </c>
      <c r="E3" s="1" t="s">
        <v>88</v>
      </c>
      <c r="F3" s="1">
        <v>1</v>
      </c>
      <c r="G3" s="89"/>
    </row>
    <row r="4" spans="1:7">
      <c r="A4" s="5">
        <v>2</v>
      </c>
      <c r="B4" s="1">
        <v>109</v>
      </c>
      <c r="C4" s="2" t="s">
        <v>6</v>
      </c>
      <c r="D4" s="1" t="s">
        <v>49</v>
      </c>
      <c r="E4" s="1" t="s">
        <v>88</v>
      </c>
      <c r="F4" s="1">
        <v>2</v>
      </c>
      <c r="G4" s="89"/>
    </row>
    <row r="5" spans="1:7">
      <c r="A5" s="5">
        <v>3</v>
      </c>
      <c r="B5" s="1">
        <v>400</v>
      </c>
      <c r="C5" s="2" t="s">
        <v>7</v>
      </c>
      <c r="D5" s="1" t="s">
        <v>50</v>
      </c>
      <c r="E5" s="1" t="s">
        <v>88</v>
      </c>
      <c r="F5" s="1">
        <v>2</v>
      </c>
      <c r="G5" s="90" t="s">
        <v>450</v>
      </c>
    </row>
    <row r="6" spans="1:7">
      <c r="A6" s="5">
        <v>4</v>
      </c>
      <c r="B6" s="6">
        <v>277</v>
      </c>
      <c r="C6" s="7" t="s">
        <v>8</v>
      </c>
      <c r="D6" s="1" t="s">
        <v>51</v>
      </c>
      <c r="E6" s="1" t="s">
        <v>88</v>
      </c>
      <c r="F6" s="1">
        <v>2</v>
      </c>
      <c r="G6" s="89"/>
    </row>
    <row r="7" spans="1:7">
      <c r="A7" s="5">
        <v>5</v>
      </c>
      <c r="B7" s="1">
        <v>102</v>
      </c>
      <c r="C7" s="2" t="s">
        <v>9</v>
      </c>
      <c r="D7" s="1" t="s">
        <v>52</v>
      </c>
      <c r="E7" s="1" t="s">
        <v>88</v>
      </c>
      <c r="F7" s="1">
        <v>2</v>
      </c>
      <c r="G7" s="89"/>
    </row>
    <row r="8" spans="1:7">
      <c r="A8" s="5">
        <v>6</v>
      </c>
      <c r="B8" s="1">
        <v>132</v>
      </c>
      <c r="C8" s="2" t="s">
        <v>10</v>
      </c>
      <c r="D8" s="1" t="s">
        <v>53</v>
      </c>
      <c r="E8" s="1" t="s">
        <v>88</v>
      </c>
      <c r="F8" s="1">
        <v>3</v>
      </c>
      <c r="G8" s="89"/>
    </row>
    <row r="9" spans="1:7">
      <c r="A9" s="5">
        <v>7</v>
      </c>
      <c r="B9" s="1">
        <v>392</v>
      </c>
      <c r="C9" s="2" t="s">
        <v>11</v>
      </c>
      <c r="D9" s="1" t="s">
        <v>54</v>
      </c>
      <c r="E9" s="1" t="s">
        <v>88</v>
      </c>
      <c r="F9" s="1">
        <v>3</v>
      </c>
      <c r="G9" s="89"/>
    </row>
    <row r="10" spans="1:7">
      <c r="A10" s="5">
        <v>8</v>
      </c>
      <c r="B10" s="1">
        <v>471</v>
      </c>
      <c r="C10" s="2" t="s">
        <v>12</v>
      </c>
      <c r="D10" s="1" t="s">
        <v>55</v>
      </c>
      <c r="E10" s="1" t="s">
        <v>88</v>
      </c>
      <c r="F10" s="1">
        <v>3</v>
      </c>
      <c r="G10" s="89"/>
    </row>
    <row r="11" spans="1:7">
      <c r="A11" s="5">
        <v>9</v>
      </c>
      <c r="B11" s="6">
        <v>474</v>
      </c>
      <c r="C11" s="7" t="s">
        <v>13</v>
      </c>
      <c r="D11" s="1" t="s">
        <v>56</v>
      </c>
      <c r="E11" s="1" t="s">
        <v>88</v>
      </c>
      <c r="F11" s="1">
        <v>2</v>
      </c>
      <c r="G11" s="89"/>
    </row>
    <row r="12" spans="1:7">
      <c r="A12" s="5">
        <v>10</v>
      </c>
      <c r="B12" s="1">
        <v>343</v>
      </c>
      <c r="C12" s="2" t="s">
        <v>14</v>
      </c>
      <c r="D12" s="1" t="s">
        <v>57</v>
      </c>
      <c r="E12" s="1" t="s">
        <v>88</v>
      </c>
      <c r="F12" s="1">
        <v>2</v>
      </c>
      <c r="G12" s="90" t="s">
        <v>450</v>
      </c>
    </row>
    <row r="13" spans="1:7">
      <c r="A13" s="5">
        <v>11</v>
      </c>
      <c r="B13" s="6">
        <v>151</v>
      </c>
      <c r="C13" s="7" t="s">
        <v>15</v>
      </c>
      <c r="D13" s="1" t="s">
        <v>58</v>
      </c>
      <c r="E13" s="1" t="s">
        <v>88</v>
      </c>
      <c r="F13" s="1">
        <v>1</v>
      </c>
      <c r="G13" s="89"/>
    </row>
    <row r="14" spans="1:7">
      <c r="A14" s="5">
        <v>12</v>
      </c>
      <c r="B14" s="1">
        <v>364</v>
      </c>
      <c r="C14" s="2" t="s">
        <v>16</v>
      </c>
      <c r="D14" s="1" t="s">
        <v>59</v>
      </c>
      <c r="E14" s="1" t="s">
        <v>88</v>
      </c>
      <c r="F14" s="1">
        <v>3</v>
      </c>
      <c r="G14" s="89"/>
    </row>
    <row r="15" spans="1:7">
      <c r="A15" s="5">
        <v>13</v>
      </c>
      <c r="B15" s="1" t="s">
        <v>252</v>
      </c>
      <c r="C15" s="7" t="s">
        <v>17</v>
      </c>
      <c r="D15" s="1" t="s">
        <v>60</v>
      </c>
      <c r="E15" s="1" t="s">
        <v>88</v>
      </c>
      <c r="F15" s="1">
        <v>3</v>
      </c>
      <c r="G15" s="89"/>
    </row>
    <row r="16" spans="1:7">
      <c r="A16" s="5">
        <v>14</v>
      </c>
      <c r="B16" s="6">
        <v>326</v>
      </c>
      <c r="C16" s="7" t="s">
        <v>18</v>
      </c>
      <c r="D16" s="1" t="s">
        <v>61</v>
      </c>
      <c r="E16" s="1" t="s">
        <v>88</v>
      </c>
      <c r="F16" s="1">
        <v>3</v>
      </c>
      <c r="G16" s="89"/>
    </row>
    <row r="17" spans="1:7">
      <c r="A17" s="5">
        <v>15</v>
      </c>
      <c r="B17" s="1">
        <v>372</v>
      </c>
      <c r="C17" s="2" t="s">
        <v>19</v>
      </c>
      <c r="D17" s="1" t="s">
        <v>62</v>
      </c>
      <c r="E17" s="1" t="s">
        <v>88</v>
      </c>
      <c r="F17" s="1">
        <v>3</v>
      </c>
      <c r="G17" s="89"/>
    </row>
    <row r="18" spans="1:7">
      <c r="A18" s="5">
        <v>16</v>
      </c>
      <c r="B18" s="6">
        <v>204</v>
      </c>
      <c r="C18" s="7" t="s">
        <v>20</v>
      </c>
      <c r="D18" s="1" t="s">
        <v>90</v>
      </c>
      <c r="E18" s="1" t="s">
        <v>88</v>
      </c>
      <c r="F18" s="1">
        <v>2</v>
      </c>
      <c r="G18" s="89"/>
    </row>
    <row r="19" spans="1:7">
      <c r="A19" s="5">
        <v>17</v>
      </c>
      <c r="B19" s="6">
        <v>162</v>
      </c>
      <c r="C19" s="7" t="s">
        <v>21</v>
      </c>
      <c r="D19" s="1" t="s">
        <v>63</v>
      </c>
      <c r="E19" s="1" t="s">
        <v>88</v>
      </c>
      <c r="F19" s="1">
        <v>1</v>
      </c>
      <c r="G19" s="90" t="s">
        <v>450</v>
      </c>
    </row>
    <row r="20" spans="1:7">
      <c r="A20" s="5">
        <v>18</v>
      </c>
      <c r="B20" s="1" t="s">
        <v>253</v>
      </c>
      <c r="C20" s="7" t="s">
        <v>22</v>
      </c>
      <c r="D20" s="1" t="s">
        <v>64</v>
      </c>
      <c r="E20" s="1" t="s">
        <v>88</v>
      </c>
      <c r="F20" s="1">
        <v>1</v>
      </c>
      <c r="G20" s="89"/>
    </row>
    <row r="21" spans="1:7">
      <c r="A21" s="5">
        <v>19</v>
      </c>
      <c r="B21" s="1">
        <v>127</v>
      </c>
      <c r="C21" s="2" t="s">
        <v>23</v>
      </c>
      <c r="D21" s="1" t="s">
        <v>65</v>
      </c>
      <c r="E21" s="1" t="s">
        <v>88</v>
      </c>
      <c r="F21" s="1">
        <v>1</v>
      </c>
      <c r="G21" s="89"/>
    </row>
    <row r="22" spans="1:7">
      <c r="A22" s="5">
        <v>20</v>
      </c>
      <c r="B22" s="6">
        <v>451</v>
      </c>
      <c r="C22" s="7" t="s">
        <v>24</v>
      </c>
      <c r="D22" s="1" t="s">
        <v>66</v>
      </c>
      <c r="E22" s="1" t="s">
        <v>88</v>
      </c>
      <c r="F22" s="1">
        <v>1</v>
      </c>
      <c r="G22" s="90" t="s">
        <v>450</v>
      </c>
    </row>
    <row r="23" spans="1:7">
      <c r="A23" s="5">
        <v>21</v>
      </c>
      <c r="B23" s="6">
        <v>233</v>
      </c>
      <c r="C23" s="7" t="s">
        <v>25</v>
      </c>
      <c r="D23" s="1" t="s">
        <v>67</v>
      </c>
      <c r="E23" s="1" t="s">
        <v>89</v>
      </c>
      <c r="F23" s="1">
        <v>3</v>
      </c>
      <c r="G23" s="89"/>
    </row>
    <row r="24" spans="1:7">
      <c r="A24" s="5">
        <v>22</v>
      </c>
      <c r="B24" s="6">
        <v>203</v>
      </c>
      <c r="C24" s="7" t="s">
        <v>26</v>
      </c>
      <c r="D24" s="1" t="s">
        <v>68</v>
      </c>
      <c r="E24" s="1" t="s">
        <v>89</v>
      </c>
      <c r="F24" s="1">
        <v>3</v>
      </c>
      <c r="G24" s="89"/>
    </row>
    <row r="25" spans="1:7">
      <c r="A25" s="5">
        <v>23</v>
      </c>
      <c r="B25" s="6">
        <v>322</v>
      </c>
      <c r="C25" s="7" t="s">
        <v>27</v>
      </c>
      <c r="D25" s="1" t="s">
        <v>69</v>
      </c>
      <c r="E25" s="1" t="s">
        <v>89</v>
      </c>
      <c r="F25" s="1">
        <v>1</v>
      </c>
      <c r="G25" s="89"/>
    </row>
    <row r="26" spans="1:7">
      <c r="A26" s="5">
        <v>24</v>
      </c>
      <c r="B26" s="6">
        <v>139</v>
      </c>
      <c r="C26" s="7" t="s">
        <v>28</v>
      </c>
      <c r="D26" s="1" t="s">
        <v>70</v>
      </c>
      <c r="E26" s="1" t="s">
        <v>89</v>
      </c>
      <c r="F26" s="1">
        <v>2</v>
      </c>
      <c r="G26" s="89"/>
    </row>
    <row r="27" spans="1:7">
      <c r="A27" s="5">
        <v>25</v>
      </c>
      <c r="B27" s="6">
        <v>305</v>
      </c>
      <c r="C27" s="7" t="s">
        <v>29</v>
      </c>
      <c r="D27" s="1" t="s">
        <v>71</v>
      </c>
      <c r="E27" s="1" t="s">
        <v>89</v>
      </c>
      <c r="F27" s="1">
        <v>3</v>
      </c>
      <c r="G27" s="89"/>
    </row>
    <row r="28" spans="1:7">
      <c r="A28" s="5">
        <v>26</v>
      </c>
      <c r="B28" s="1">
        <v>475</v>
      </c>
      <c r="C28" s="2" t="s">
        <v>30</v>
      </c>
      <c r="D28" s="1" t="s">
        <v>72</v>
      </c>
      <c r="E28" s="1" t="s">
        <v>89</v>
      </c>
      <c r="F28" s="1">
        <v>2</v>
      </c>
      <c r="G28" s="90" t="s">
        <v>450</v>
      </c>
    </row>
    <row r="29" spans="1:7">
      <c r="A29" s="5">
        <v>27</v>
      </c>
      <c r="B29" s="6">
        <v>376</v>
      </c>
      <c r="C29" s="7" t="s">
        <v>31</v>
      </c>
      <c r="D29" s="1" t="s">
        <v>73</v>
      </c>
      <c r="E29" s="1" t="s">
        <v>89</v>
      </c>
      <c r="F29" s="1">
        <v>2</v>
      </c>
      <c r="G29" s="89"/>
    </row>
    <row r="30" spans="1:7">
      <c r="A30" s="5">
        <v>28</v>
      </c>
      <c r="B30" s="6">
        <v>445</v>
      </c>
      <c r="C30" s="7" t="s">
        <v>32</v>
      </c>
      <c r="D30" s="1" t="s">
        <v>74</v>
      </c>
      <c r="E30" s="1" t="s">
        <v>89</v>
      </c>
      <c r="F30" s="1">
        <v>1</v>
      </c>
      <c r="G30" s="89"/>
    </row>
    <row r="31" spans="1:7">
      <c r="A31" s="5">
        <v>29</v>
      </c>
      <c r="B31" s="6">
        <v>111</v>
      </c>
      <c r="C31" s="7" t="s">
        <v>33</v>
      </c>
      <c r="D31" s="1" t="s">
        <v>75</v>
      </c>
      <c r="E31" s="1" t="s">
        <v>89</v>
      </c>
      <c r="F31" s="1">
        <v>1</v>
      </c>
      <c r="G31" s="89"/>
    </row>
    <row r="32" spans="1:7">
      <c r="A32" s="5">
        <v>30</v>
      </c>
      <c r="B32" s="1">
        <v>346</v>
      </c>
      <c r="C32" s="2" t="s">
        <v>34</v>
      </c>
      <c r="D32" s="1" t="s">
        <v>76</v>
      </c>
      <c r="E32" s="1" t="s">
        <v>89</v>
      </c>
      <c r="F32" s="1">
        <v>3</v>
      </c>
      <c r="G32" s="89"/>
    </row>
    <row r="33" spans="1:7">
      <c r="A33" s="5">
        <v>31</v>
      </c>
      <c r="B33" s="1" t="s">
        <v>251</v>
      </c>
      <c r="C33" s="7" t="s">
        <v>35</v>
      </c>
      <c r="D33" s="1" t="s">
        <v>77</v>
      </c>
      <c r="E33" s="1" t="s">
        <v>89</v>
      </c>
      <c r="F33" s="1">
        <v>2</v>
      </c>
      <c r="G33" s="89"/>
    </row>
    <row r="34" spans="1:7">
      <c r="A34" s="5">
        <v>32</v>
      </c>
      <c r="B34" s="6">
        <v>391</v>
      </c>
      <c r="C34" s="7" t="s">
        <v>36</v>
      </c>
      <c r="D34" s="1" t="s">
        <v>78</v>
      </c>
      <c r="E34" s="1" t="s">
        <v>89</v>
      </c>
      <c r="F34" s="1">
        <v>2</v>
      </c>
      <c r="G34" s="90" t="s">
        <v>450</v>
      </c>
    </row>
    <row r="35" spans="1:7">
      <c r="A35" s="5">
        <v>33</v>
      </c>
      <c r="B35" s="1">
        <v>427</v>
      </c>
      <c r="C35" s="2" t="s">
        <v>37</v>
      </c>
      <c r="D35" s="1" t="s">
        <v>79</v>
      </c>
      <c r="E35" s="1" t="s">
        <v>89</v>
      </c>
      <c r="F35" s="1">
        <v>2</v>
      </c>
      <c r="G35" s="89"/>
    </row>
    <row r="36" spans="1:7">
      <c r="A36" s="5">
        <v>34</v>
      </c>
      <c r="B36" s="1">
        <v>213</v>
      </c>
      <c r="C36" s="2" t="s">
        <v>38</v>
      </c>
      <c r="D36" s="1" t="s">
        <v>91</v>
      </c>
      <c r="E36" s="1" t="s">
        <v>89</v>
      </c>
      <c r="F36" s="1">
        <v>3</v>
      </c>
      <c r="G36" s="89"/>
    </row>
    <row r="37" spans="1:7">
      <c r="A37" s="5">
        <v>35</v>
      </c>
      <c r="B37" s="1">
        <v>198</v>
      </c>
      <c r="C37" s="2" t="s">
        <v>39</v>
      </c>
      <c r="D37" s="1" t="s">
        <v>80</v>
      </c>
      <c r="E37" s="1" t="s">
        <v>89</v>
      </c>
      <c r="F37" s="1">
        <v>1</v>
      </c>
      <c r="G37" s="90" t="s">
        <v>450</v>
      </c>
    </row>
    <row r="38" spans="1:7">
      <c r="A38" s="5">
        <v>36</v>
      </c>
      <c r="B38" s="1">
        <v>361</v>
      </c>
      <c r="C38" s="2" t="s">
        <v>40</v>
      </c>
      <c r="D38" s="1" t="s">
        <v>81</v>
      </c>
      <c r="E38" s="1" t="s">
        <v>89</v>
      </c>
      <c r="F38" s="1">
        <v>3</v>
      </c>
      <c r="G38" s="90" t="s">
        <v>450</v>
      </c>
    </row>
    <row r="39" spans="1:7">
      <c r="A39" s="5">
        <v>37</v>
      </c>
      <c r="B39" s="1">
        <v>473</v>
      </c>
      <c r="C39" s="2" t="s">
        <v>41</v>
      </c>
      <c r="D39" s="1" t="s">
        <v>82</v>
      </c>
      <c r="E39" s="1" t="s">
        <v>89</v>
      </c>
      <c r="F39" s="1">
        <v>3</v>
      </c>
      <c r="G39" s="89"/>
    </row>
    <row r="40" spans="1:7">
      <c r="A40" s="5">
        <v>38</v>
      </c>
      <c r="B40" s="1">
        <v>477</v>
      </c>
      <c r="C40" s="2" t="s">
        <v>42</v>
      </c>
      <c r="D40" s="1" t="s">
        <v>92</v>
      </c>
      <c r="E40" s="1" t="s">
        <v>89</v>
      </c>
      <c r="F40" s="1">
        <v>2</v>
      </c>
      <c r="G40" s="90" t="s">
        <v>450</v>
      </c>
    </row>
    <row r="41" spans="1:7">
      <c r="A41" s="5">
        <v>39</v>
      </c>
      <c r="B41" s="1">
        <v>262</v>
      </c>
      <c r="C41" s="2" t="s">
        <v>43</v>
      </c>
      <c r="D41" s="1" t="s">
        <v>83</v>
      </c>
      <c r="E41" s="1" t="s">
        <v>89</v>
      </c>
      <c r="F41" s="1">
        <v>1</v>
      </c>
      <c r="G41" s="89"/>
    </row>
    <row r="42" spans="1:7">
      <c r="A42" s="5">
        <v>40</v>
      </c>
      <c r="B42" s="1">
        <v>196</v>
      </c>
      <c r="C42" s="2" t="s">
        <v>44</v>
      </c>
      <c r="D42" s="1" t="s">
        <v>84</v>
      </c>
      <c r="E42" s="1" t="s">
        <v>89</v>
      </c>
      <c r="F42" s="1">
        <v>2</v>
      </c>
      <c r="G42" s="89"/>
    </row>
    <row r="43" spans="1:7">
      <c r="A43" s="5">
        <v>41</v>
      </c>
      <c r="B43" s="1" t="s">
        <v>244</v>
      </c>
      <c r="C43" s="2" t="s">
        <v>45</v>
      </c>
      <c r="D43" s="1" t="s">
        <v>85</v>
      </c>
      <c r="E43" s="1" t="s">
        <v>89</v>
      </c>
      <c r="F43" s="1">
        <v>1</v>
      </c>
      <c r="G43" s="89"/>
    </row>
    <row r="44" spans="1:7">
      <c r="A44" s="5">
        <v>42</v>
      </c>
      <c r="B44" s="1" t="s">
        <v>254</v>
      </c>
      <c r="C44" s="7" t="s">
        <v>46</v>
      </c>
      <c r="D44" s="1" t="s">
        <v>86</v>
      </c>
      <c r="E44" s="1" t="s">
        <v>89</v>
      </c>
      <c r="F44" s="1">
        <v>3</v>
      </c>
      <c r="G44" s="89"/>
    </row>
    <row r="45" spans="1:7">
      <c r="A45" s="5">
        <v>43</v>
      </c>
      <c r="B45" s="1" t="s">
        <v>255</v>
      </c>
      <c r="C45" s="7" t="s">
        <v>47</v>
      </c>
      <c r="D45" s="1" t="s">
        <v>87</v>
      </c>
      <c r="E45" s="1" t="s">
        <v>89</v>
      </c>
      <c r="F45" s="1">
        <v>1</v>
      </c>
      <c r="G45" s="90" t="s">
        <v>450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M87"/>
  <sheetViews>
    <sheetView workbookViewId="0">
      <selection activeCell="B27" sqref="B27"/>
    </sheetView>
  </sheetViews>
  <sheetFormatPr baseColWidth="10" defaultRowHeight="12.75"/>
  <cols>
    <col min="1" max="1" width="4.85546875" style="3" bestFit="1" customWidth="1"/>
    <col min="2" max="2" width="5" style="3" customWidth="1"/>
    <col min="3" max="3" width="39" style="3" bestFit="1" customWidth="1"/>
    <col min="4" max="4" width="7.5703125" style="4" customWidth="1"/>
    <col min="5" max="7" width="11.5703125" style="4" bestFit="1" customWidth="1"/>
    <col min="8" max="8" width="11.5703125" style="3" bestFit="1" customWidth="1"/>
    <col min="9" max="11" width="11.42578125" style="3"/>
    <col min="12" max="12" width="11.5703125" style="3" bestFit="1" customWidth="1"/>
    <col min="13" max="16384" width="11.42578125" style="3"/>
  </cols>
  <sheetData>
    <row r="2" spans="1:13">
      <c r="A2" s="5" t="s">
        <v>0</v>
      </c>
      <c r="B2" s="5" t="s">
        <v>0</v>
      </c>
      <c r="C2" s="5" t="s">
        <v>1</v>
      </c>
      <c r="D2" s="5" t="s">
        <v>3</v>
      </c>
      <c r="E2" s="1" t="s">
        <v>396</v>
      </c>
      <c r="F2" s="1" t="s">
        <v>397</v>
      </c>
      <c r="G2" s="1" t="s">
        <v>398</v>
      </c>
      <c r="H2" s="2" t="s">
        <v>399</v>
      </c>
    </row>
    <row r="3" spans="1:13">
      <c r="A3" s="5">
        <v>18</v>
      </c>
      <c r="B3" s="1" t="s">
        <v>253</v>
      </c>
      <c r="C3" s="7" t="s">
        <v>22</v>
      </c>
      <c r="D3" s="1" t="s">
        <v>88</v>
      </c>
      <c r="E3" s="49">
        <v>9.1</v>
      </c>
      <c r="F3" s="49">
        <v>7.78</v>
      </c>
      <c r="G3" s="49">
        <v>8.8000000000000007</v>
      </c>
      <c r="H3" s="48">
        <f>(G3*0.3)+(F3*0.2)+(E3*0.5)</f>
        <v>8.7459999999999987</v>
      </c>
      <c r="L3" s="3">
        <v>8.75</v>
      </c>
      <c r="M3" s="46" t="s">
        <v>404</v>
      </c>
    </row>
    <row r="4" spans="1:13" ht="14.25">
      <c r="A4" s="5">
        <v>44</v>
      </c>
      <c r="B4" s="59">
        <v>18</v>
      </c>
      <c r="C4" s="7" t="s">
        <v>405</v>
      </c>
      <c r="D4" s="59" t="s">
        <v>446</v>
      </c>
      <c r="E4" s="6">
        <v>8.5</v>
      </c>
      <c r="F4" s="63">
        <v>8.5399999999999991</v>
      </c>
      <c r="G4" s="63">
        <v>9.1999999999999993</v>
      </c>
      <c r="H4" s="48">
        <v>8.718</v>
      </c>
      <c r="L4" s="3">
        <v>8.718</v>
      </c>
      <c r="M4" s="46" t="s">
        <v>402</v>
      </c>
    </row>
    <row r="5" spans="1:13" ht="14.25">
      <c r="A5" s="5">
        <v>45</v>
      </c>
      <c r="B5" s="59">
        <v>377</v>
      </c>
      <c r="C5" s="7" t="s">
        <v>406</v>
      </c>
      <c r="D5" s="59" t="s">
        <v>446</v>
      </c>
      <c r="E5" s="6">
        <v>8.379999999999999</v>
      </c>
      <c r="F5" s="63">
        <v>8.5399999999999991</v>
      </c>
      <c r="G5" s="63">
        <v>9.1999999999999993</v>
      </c>
      <c r="H5" s="48">
        <v>8.6579999999999995</v>
      </c>
      <c r="L5" s="3">
        <v>8.6579999999999995</v>
      </c>
      <c r="M5" s="46" t="s">
        <v>403</v>
      </c>
    </row>
    <row r="6" spans="1:13" ht="14.25">
      <c r="A6" s="5">
        <v>46</v>
      </c>
      <c r="B6" s="59">
        <v>60</v>
      </c>
      <c r="C6" s="7" t="s">
        <v>407</v>
      </c>
      <c r="D6" s="59" t="s">
        <v>446</v>
      </c>
      <c r="E6" s="6">
        <v>9.14</v>
      </c>
      <c r="F6" s="63">
        <v>8.5399999999999991</v>
      </c>
      <c r="G6" s="63">
        <v>7.8</v>
      </c>
      <c r="H6" s="48">
        <v>8.6180000000000003</v>
      </c>
      <c r="L6" s="3">
        <v>8.6199999999999992</v>
      </c>
      <c r="M6" s="46" t="s">
        <v>400</v>
      </c>
    </row>
    <row r="7" spans="1:13">
      <c r="A7" s="5">
        <v>7</v>
      </c>
      <c r="B7" s="1">
        <v>392</v>
      </c>
      <c r="C7" s="7" t="s">
        <v>11</v>
      </c>
      <c r="D7" s="1" t="s">
        <v>88</v>
      </c>
      <c r="E7" s="49">
        <v>8.34</v>
      </c>
      <c r="F7" s="49">
        <v>7.78</v>
      </c>
      <c r="G7" s="49">
        <v>9.6</v>
      </c>
      <c r="H7" s="48">
        <f>(G7*0.3)+(F7*0.2)+(E7*0.5)</f>
        <v>8.6059999999999999</v>
      </c>
      <c r="L7" s="3">
        <v>8.6180000000000003</v>
      </c>
      <c r="M7" s="46" t="s">
        <v>401</v>
      </c>
    </row>
    <row r="8" spans="1:13" ht="14.25">
      <c r="A8" s="5">
        <v>47</v>
      </c>
      <c r="B8" s="59">
        <v>150</v>
      </c>
      <c r="C8" s="7" t="s">
        <v>408</v>
      </c>
      <c r="D8" s="59" t="s">
        <v>447</v>
      </c>
      <c r="E8" s="6">
        <v>7.9599999999999991</v>
      </c>
      <c r="F8" s="63">
        <v>8.14</v>
      </c>
      <c r="G8" s="63">
        <v>9.9</v>
      </c>
      <c r="H8" s="48">
        <v>8.5779999999999994</v>
      </c>
    </row>
    <row r="9" spans="1:13" ht="14.25">
      <c r="A9" s="5">
        <v>48</v>
      </c>
      <c r="B9" s="59">
        <v>92</v>
      </c>
      <c r="C9" s="7" t="s">
        <v>409</v>
      </c>
      <c r="D9" s="59" t="s">
        <v>447</v>
      </c>
      <c r="E9" s="6">
        <v>8.6</v>
      </c>
      <c r="F9" s="63">
        <v>8.14</v>
      </c>
      <c r="G9" s="63">
        <v>8.8000000000000007</v>
      </c>
      <c r="H9" s="48">
        <v>8.5679999999999996</v>
      </c>
    </row>
    <row r="10" spans="1:13" ht="14.25">
      <c r="A10" s="5">
        <v>49</v>
      </c>
      <c r="B10" s="59">
        <v>80</v>
      </c>
      <c r="C10" s="7" t="s">
        <v>410</v>
      </c>
      <c r="D10" s="59" t="s">
        <v>447</v>
      </c>
      <c r="E10" s="6">
        <v>8.34</v>
      </c>
      <c r="F10" s="63">
        <v>8.14</v>
      </c>
      <c r="G10" s="63">
        <v>9.1999999999999993</v>
      </c>
      <c r="H10" s="48">
        <v>8.5579999999999998</v>
      </c>
    </row>
    <row r="11" spans="1:13" ht="14.25">
      <c r="A11" s="5">
        <v>50</v>
      </c>
      <c r="B11" s="59">
        <v>436</v>
      </c>
      <c r="C11" s="7" t="s">
        <v>411</v>
      </c>
      <c r="D11" s="59" t="s">
        <v>446</v>
      </c>
      <c r="E11" s="6">
        <v>8.4400000000000013</v>
      </c>
      <c r="F11" s="63">
        <v>8.5399999999999991</v>
      </c>
      <c r="G11" s="63">
        <v>8.6999999999999993</v>
      </c>
      <c r="H11" s="48">
        <v>8.5380000000000003</v>
      </c>
    </row>
    <row r="12" spans="1:13" ht="14.25">
      <c r="A12" s="5">
        <v>51</v>
      </c>
      <c r="B12" s="59">
        <v>58</v>
      </c>
      <c r="C12" s="7" t="s">
        <v>412</v>
      </c>
      <c r="D12" s="59" t="s">
        <v>447</v>
      </c>
      <c r="E12" s="6">
        <v>8.2799999999999994</v>
      </c>
      <c r="F12" s="63">
        <v>8.14</v>
      </c>
      <c r="G12" s="63">
        <v>9.1</v>
      </c>
      <c r="H12" s="48">
        <v>8.4979999999999993</v>
      </c>
    </row>
    <row r="13" spans="1:13" ht="14.25">
      <c r="A13" s="5">
        <v>52</v>
      </c>
      <c r="B13" s="59">
        <v>351</v>
      </c>
      <c r="C13" s="7" t="s">
        <v>413</v>
      </c>
      <c r="D13" s="59" t="s">
        <v>446</v>
      </c>
      <c r="E13" s="6">
        <v>8.6999999999999993</v>
      </c>
      <c r="F13" s="63">
        <v>8.5399999999999991</v>
      </c>
      <c r="G13" s="63">
        <v>8.1</v>
      </c>
      <c r="H13" s="48">
        <v>8.4879999999999995</v>
      </c>
    </row>
    <row r="14" spans="1:13" ht="14.25">
      <c r="A14" s="5">
        <v>53</v>
      </c>
      <c r="B14" s="59">
        <v>435</v>
      </c>
      <c r="C14" s="7" t="s">
        <v>414</v>
      </c>
      <c r="D14" s="59" t="s">
        <v>446</v>
      </c>
      <c r="E14" s="6">
        <v>8.14</v>
      </c>
      <c r="F14" s="63">
        <v>8.5399999999999991</v>
      </c>
      <c r="G14" s="63">
        <v>9</v>
      </c>
      <c r="H14" s="48">
        <v>8.4779999999999998</v>
      </c>
    </row>
    <row r="15" spans="1:13" ht="14.25">
      <c r="A15" s="5">
        <v>54</v>
      </c>
      <c r="B15" s="59">
        <v>61</v>
      </c>
      <c r="C15" s="7" t="s">
        <v>415</v>
      </c>
      <c r="D15" s="59" t="s">
        <v>446</v>
      </c>
      <c r="E15" s="6">
        <v>8.18</v>
      </c>
      <c r="F15" s="63">
        <v>8.5399999999999991</v>
      </c>
      <c r="G15" s="63">
        <v>8.9</v>
      </c>
      <c r="H15" s="48">
        <v>8.468</v>
      </c>
    </row>
    <row r="16" spans="1:13">
      <c r="A16" s="5">
        <v>1</v>
      </c>
      <c r="B16" s="6">
        <v>230</v>
      </c>
      <c r="C16" s="7" t="s">
        <v>5</v>
      </c>
      <c r="D16" s="1" t="s">
        <v>88</v>
      </c>
      <c r="E16" s="49">
        <v>8.0399999999999991</v>
      </c>
      <c r="F16" s="49">
        <v>7.78</v>
      </c>
      <c r="G16" s="49">
        <v>9.5</v>
      </c>
      <c r="H16" s="48">
        <f>(G16*0.3)+(F16*0.2)+(E16*0.5)</f>
        <v>8.4260000000000002</v>
      </c>
    </row>
    <row r="17" spans="1:8" ht="14.25">
      <c r="A17" s="5">
        <v>55</v>
      </c>
      <c r="B17" s="59">
        <v>437</v>
      </c>
      <c r="C17" s="7" t="s">
        <v>416</v>
      </c>
      <c r="D17" s="59" t="s">
        <v>447</v>
      </c>
      <c r="E17" s="6">
        <v>8.4</v>
      </c>
      <c r="F17" s="63">
        <v>8.14</v>
      </c>
      <c r="G17" s="63">
        <v>8.6</v>
      </c>
      <c r="H17" s="48">
        <v>8.4079999999999995</v>
      </c>
    </row>
    <row r="18" spans="1:8" ht="14.25">
      <c r="A18" s="5">
        <v>56</v>
      </c>
      <c r="B18" s="59">
        <v>387</v>
      </c>
      <c r="C18" s="7" t="s">
        <v>417</v>
      </c>
      <c r="D18" s="59" t="s">
        <v>447</v>
      </c>
      <c r="E18" s="6">
        <v>8.1</v>
      </c>
      <c r="F18" s="63">
        <v>8.14</v>
      </c>
      <c r="G18" s="63">
        <v>9</v>
      </c>
      <c r="H18" s="48">
        <v>8.3780000000000001</v>
      </c>
    </row>
    <row r="19" spans="1:8" ht="14.25">
      <c r="A19" s="5">
        <v>57</v>
      </c>
      <c r="B19" s="59">
        <v>308</v>
      </c>
      <c r="C19" s="7" t="s">
        <v>418</v>
      </c>
      <c r="D19" s="59" t="s">
        <v>447</v>
      </c>
      <c r="E19" s="6">
        <v>7.82</v>
      </c>
      <c r="F19" s="63">
        <v>8.14</v>
      </c>
      <c r="G19" s="63">
        <v>9.4</v>
      </c>
      <c r="H19" s="48">
        <v>8.3580000000000005</v>
      </c>
    </row>
    <row r="20" spans="1:8" ht="14.25">
      <c r="A20" s="5">
        <v>58</v>
      </c>
      <c r="B20" s="59">
        <v>142</v>
      </c>
      <c r="C20" s="7" t="s">
        <v>419</v>
      </c>
      <c r="D20" s="59" t="s">
        <v>447</v>
      </c>
      <c r="E20" s="6">
        <v>7.6599999999999993</v>
      </c>
      <c r="F20" s="63">
        <v>8.14</v>
      </c>
      <c r="G20" s="63">
        <v>9.6</v>
      </c>
      <c r="H20" s="48">
        <v>8.3379999999999992</v>
      </c>
    </row>
    <row r="21" spans="1:8" ht="14.25">
      <c r="A21" s="5">
        <v>59</v>
      </c>
      <c r="B21" s="59">
        <v>147</v>
      </c>
      <c r="C21" s="7" t="s">
        <v>420</v>
      </c>
      <c r="D21" s="59" t="s">
        <v>446</v>
      </c>
      <c r="E21" s="6">
        <v>8.14</v>
      </c>
      <c r="F21" s="63">
        <v>8.5399999999999991</v>
      </c>
      <c r="G21" s="63">
        <v>8.5</v>
      </c>
      <c r="H21" s="48">
        <v>8.3279999999999994</v>
      </c>
    </row>
    <row r="22" spans="1:8">
      <c r="A22" s="5">
        <v>19</v>
      </c>
      <c r="B22" s="1">
        <v>127</v>
      </c>
      <c r="C22" s="7" t="s">
        <v>23</v>
      </c>
      <c r="D22" s="1" t="s">
        <v>88</v>
      </c>
      <c r="E22" s="49">
        <v>7.96</v>
      </c>
      <c r="F22" s="49">
        <v>7.78</v>
      </c>
      <c r="G22" s="49">
        <v>9.1999999999999993</v>
      </c>
      <c r="H22" s="48">
        <f>(G22*0.3)+(F22*0.2)+(E22*0.5)</f>
        <v>8.2959999999999994</v>
      </c>
    </row>
    <row r="23" spans="1:8" ht="14.25">
      <c r="A23" s="5">
        <v>60</v>
      </c>
      <c r="B23" s="59">
        <v>359</v>
      </c>
      <c r="C23" s="7" t="s">
        <v>421</v>
      </c>
      <c r="D23" s="59" t="s">
        <v>446</v>
      </c>
      <c r="E23" s="6">
        <v>8.08</v>
      </c>
      <c r="F23" s="63">
        <v>8.5399999999999991</v>
      </c>
      <c r="G23" s="63">
        <v>8.4</v>
      </c>
      <c r="H23" s="48">
        <v>8.2680000000000007</v>
      </c>
    </row>
    <row r="24" spans="1:8" ht="14.25">
      <c r="A24" s="5">
        <v>61</v>
      </c>
      <c r="B24" s="59">
        <v>360</v>
      </c>
      <c r="C24" s="7" t="s">
        <v>422</v>
      </c>
      <c r="D24" s="59" t="s">
        <v>447</v>
      </c>
      <c r="E24" s="6">
        <v>8.0599999999999987</v>
      </c>
      <c r="F24" s="63">
        <v>8.14</v>
      </c>
      <c r="G24" s="63">
        <v>8.6</v>
      </c>
      <c r="H24" s="48">
        <v>8.2379999999999995</v>
      </c>
    </row>
    <row r="25" spans="1:8" ht="14.25">
      <c r="A25" s="5">
        <v>62</v>
      </c>
      <c r="B25" s="59">
        <v>97</v>
      </c>
      <c r="C25" s="7" t="s">
        <v>423</v>
      </c>
      <c r="D25" s="59" t="s">
        <v>446</v>
      </c>
      <c r="E25" s="6">
        <v>7.8400000000000007</v>
      </c>
      <c r="F25" s="63">
        <v>8.5399999999999991</v>
      </c>
      <c r="G25" s="63">
        <v>8.6999999999999993</v>
      </c>
      <c r="H25" s="48">
        <v>8.2379999999999995</v>
      </c>
    </row>
    <row r="26" spans="1:8">
      <c r="A26" s="5">
        <v>14</v>
      </c>
      <c r="B26" s="6">
        <v>326</v>
      </c>
      <c r="C26" s="7" t="s">
        <v>18</v>
      </c>
      <c r="D26" s="1" t="s">
        <v>88</v>
      </c>
      <c r="E26" s="49">
        <v>8.26</v>
      </c>
      <c r="F26" s="49">
        <v>7.78</v>
      </c>
      <c r="G26" s="49">
        <v>8.5</v>
      </c>
      <c r="H26" s="48">
        <f>(G26*0.3)+(F26*0.2)+(E26*0.5)</f>
        <v>8.2360000000000007</v>
      </c>
    </row>
    <row r="27" spans="1:8">
      <c r="A27" s="5">
        <v>26</v>
      </c>
      <c r="B27" s="1">
        <v>475</v>
      </c>
      <c r="C27" s="7" t="s">
        <v>30</v>
      </c>
      <c r="D27" s="1" t="s">
        <v>89</v>
      </c>
      <c r="E27" s="49">
        <v>8.74</v>
      </c>
      <c r="F27" s="49">
        <v>7.74</v>
      </c>
      <c r="G27" s="49">
        <v>7.7</v>
      </c>
      <c r="H27" s="48">
        <f>(G27*0.3)+(F27*0.2)+(E27*0.5)</f>
        <v>8.2279999999999998</v>
      </c>
    </row>
    <row r="28" spans="1:8" ht="14.25">
      <c r="A28" s="5">
        <v>63</v>
      </c>
      <c r="B28" s="59">
        <v>144</v>
      </c>
      <c r="C28" s="7" t="s">
        <v>424</v>
      </c>
      <c r="D28" s="59" t="s">
        <v>446</v>
      </c>
      <c r="E28" s="6">
        <v>7.6400000000000006</v>
      </c>
      <c r="F28" s="63">
        <v>8.5399999999999991</v>
      </c>
      <c r="G28" s="63">
        <v>9</v>
      </c>
      <c r="H28" s="48">
        <v>8.2279999999999998</v>
      </c>
    </row>
    <row r="29" spans="1:8">
      <c r="A29" s="5">
        <v>13</v>
      </c>
      <c r="B29" s="1" t="s">
        <v>252</v>
      </c>
      <c r="C29" s="7" t="s">
        <v>17</v>
      </c>
      <c r="D29" s="1" t="s">
        <v>88</v>
      </c>
      <c r="E29" s="49">
        <v>7.8</v>
      </c>
      <c r="F29" s="49">
        <v>7.78</v>
      </c>
      <c r="G29" s="49">
        <v>9.1999999999999993</v>
      </c>
      <c r="H29" s="48">
        <f>(G29*0.3)+(F29*0.2)+(E29*0.5)</f>
        <v>8.2159999999999993</v>
      </c>
    </row>
    <row r="30" spans="1:8" ht="14.25">
      <c r="A30" s="5">
        <v>64</v>
      </c>
      <c r="B30" s="59">
        <v>148</v>
      </c>
      <c r="C30" s="7" t="s">
        <v>425</v>
      </c>
      <c r="D30" s="59" t="s">
        <v>447</v>
      </c>
      <c r="E30" s="6">
        <v>7.82</v>
      </c>
      <c r="F30" s="63">
        <v>8.14</v>
      </c>
      <c r="G30" s="63">
        <v>8.9</v>
      </c>
      <c r="H30" s="48">
        <v>8.2080000000000002</v>
      </c>
    </row>
    <row r="31" spans="1:8" ht="14.25">
      <c r="A31" s="5">
        <v>65</v>
      </c>
      <c r="B31" s="59">
        <v>241</v>
      </c>
      <c r="C31" s="7" t="s">
        <v>426</v>
      </c>
      <c r="D31" s="59" t="s">
        <v>447</v>
      </c>
      <c r="E31" s="6">
        <v>7.94</v>
      </c>
      <c r="F31" s="63">
        <v>8.14</v>
      </c>
      <c r="G31" s="63">
        <v>8.6999999999999993</v>
      </c>
      <c r="H31" s="48">
        <v>8.2080000000000002</v>
      </c>
    </row>
    <row r="32" spans="1:8" ht="14.25">
      <c r="A32" s="5">
        <v>66</v>
      </c>
      <c r="B32" s="59">
        <v>314</v>
      </c>
      <c r="C32" s="7" t="s">
        <v>427</v>
      </c>
      <c r="D32" s="59" t="s">
        <v>446</v>
      </c>
      <c r="E32" s="6">
        <v>7.9799999999999995</v>
      </c>
      <c r="F32" s="63">
        <v>8.5399999999999991</v>
      </c>
      <c r="G32" s="63">
        <v>8.3000000000000007</v>
      </c>
      <c r="H32" s="48">
        <v>8.1880000000000006</v>
      </c>
    </row>
    <row r="33" spans="1:8">
      <c r="A33" s="5">
        <v>30</v>
      </c>
      <c r="B33" s="1">
        <v>346</v>
      </c>
      <c r="C33" s="7" t="s">
        <v>34</v>
      </c>
      <c r="D33" s="1" t="s">
        <v>89</v>
      </c>
      <c r="E33" s="49">
        <v>7.98</v>
      </c>
      <c r="F33" s="49">
        <v>7.74</v>
      </c>
      <c r="G33" s="49">
        <v>8.8000000000000007</v>
      </c>
      <c r="H33" s="48">
        <f t="shared" ref="H33:H41" si="0">(G33*0.3)+(F33*0.2)+(E33*0.5)</f>
        <v>8.1780000000000008</v>
      </c>
    </row>
    <row r="34" spans="1:8">
      <c r="A34" s="5">
        <v>36</v>
      </c>
      <c r="B34" s="1">
        <v>361</v>
      </c>
      <c r="C34" s="7" t="s">
        <v>40</v>
      </c>
      <c r="D34" s="1" t="s">
        <v>89</v>
      </c>
      <c r="E34" s="49">
        <v>8.86</v>
      </c>
      <c r="F34" s="49">
        <v>7.74</v>
      </c>
      <c r="G34" s="49">
        <v>7.3</v>
      </c>
      <c r="H34" s="48">
        <f t="shared" si="0"/>
        <v>8.1679999999999993</v>
      </c>
    </row>
    <row r="35" spans="1:8">
      <c r="A35" s="5">
        <v>24</v>
      </c>
      <c r="B35" s="6">
        <v>139</v>
      </c>
      <c r="C35" s="7" t="s">
        <v>28</v>
      </c>
      <c r="D35" s="1" t="s">
        <v>89</v>
      </c>
      <c r="E35" s="49">
        <v>8.02</v>
      </c>
      <c r="F35" s="49">
        <v>7.74</v>
      </c>
      <c r="G35" s="49">
        <v>8.6</v>
      </c>
      <c r="H35" s="48">
        <f t="shared" si="0"/>
        <v>8.1379999999999999</v>
      </c>
    </row>
    <row r="36" spans="1:8">
      <c r="A36" s="5">
        <v>9</v>
      </c>
      <c r="B36" s="6">
        <v>474</v>
      </c>
      <c r="C36" s="7" t="s">
        <v>13</v>
      </c>
      <c r="D36" s="1" t="s">
        <v>88</v>
      </c>
      <c r="E36" s="49">
        <v>7.58</v>
      </c>
      <c r="F36" s="49">
        <v>7.78</v>
      </c>
      <c r="G36" s="49">
        <v>9.1999999999999993</v>
      </c>
      <c r="H36" s="48">
        <f t="shared" si="0"/>
        <v>8.1059999999999999</v>
      </c>
    </row>
    <row r="37" spans="1:8">
      <c r="A37" s="5">
        <v>15</v>
      </c>
      <c r="B37" s="1">
        <v>372</v>
      </c>
      <c r="C37" s="7" t="s">
        <v>19</v>
      </c>
      <c r="D37" s="1" t="s">
        <v>88</v>
      </c>
      <c r="E37" s="49">
        <v>8.36</v>
      </c>
      <c r="F37" s="49">
        <v>7.78</v>
      </c>
      <c r="G37" s="49">
        <v>7.9</v>
      </c>
      <c r="H37" s="48">
        <f t="shared" si="0"/>
        <v>8.1059999999999999</v>
      </c>
    </row>
    <row r="38" spans="1:8">
      <c r="A38" s="5">
        <v>42</v>
      </c>
      <c r="B38" s="1" t="s">
        <v>254</v>
      </c>
      <c r="C38" s="7" t="s">
        <v>46</v>
      </c>
      <c r="D38" s="1" t="s">
        <v>89</v>
      </c>
      <c r="E38" s="49">
        <v>8.66</v>
      </c>
      <c r="F38" s="49">
        <v>7.74</v>
      </c>
      <c r="G38" s="49">
        <v>7.4</v>
      </c>
      <c r="H38" s="48">
        <f t="shared" si="0"/>
        <v>8.0980000000000008</v>
      </c>
    </row>
    <row r="39" spans="1:8">
      <c r="A39" s="5">
        <v>4</v>
      </c>
      <c r="B39" s="6">
        <v>277</v>
      </c>
      <c r="C39" s="7" t="s">
        <v>8</v>
      </c>
      <c r="D39" s="1" t="s">
        <v>88</v>
      </c>
      <c r="E39" s="49">
        <v>7.66</v>
      </c>
      <c r="F39" s="49">
        <v>7.78</v>
      </c>
      <c r="G39" s="49">
        <v>9</v>
      </c>
      <c r="H39" s="48">
        <f t="shared" si="0"/>
        <v>8.0860000000000003</v>
      </c>
    </row>
    <row r="40" spans="1:8">
      <c r="A40" s="5">
        <v>10</v>
      </c>
      <c r="B40" s="1">
        <v>343</v>
      </c>
      <c r="C40" s="7" t="s">
        <v>14</v>
      </c>
      <c r="D40" s="1" t="s">
        <v>88</v>
      </c>
      <c r="E40" s="49">
        <v>7.98</v>
      </c>
      <c r="F40" s="49">
        <v>7.78</v>
      </c>
      <c r="G40" s="49">
        <v>8.4</v>
      </c>
      <c r="H40" s="48">
        <f t="shared" si="0"/>
        <v>8.0660000000000007</v>
      </c>
    </row>
    <row r="41" spans="1:8">
      <c r="A41" s="5">
        <v>5</v>
      </c>
      <c r="B41" s="1">
        <v>102</v>
      </c>
      <c r="C41" s="7" t="s">
        <v>9</v>
      </c>
      <c r="D41" s="1" t="s">
        <v>88</v>
      </c>
      <c r="E41" s="49">
        <v>7.5</v>
      </c>
      <c r="F41" s="49">
        <v>7.78</v>
      </c>
      <c r="G41" s="49">
        <v>9.1999999999999993</v>
      </c>
      <c r="H41" s="48">
        <f t="shared" si="0"/>
        <v>8.0659999999999989</v>
      </c>
    </row>
    <row r="42" spans="1:8" ht="14.25">
      <c r="A42" s="5">
        <v>67</v>
      </c>
      <c r="B42" s="59">
        <v>70</v>
      </c>
      <c r="C42" s="7" t="s">
        <v>428</v>
      </c>
      <c r="D42" s="59" t="s">
        <v>446</v>
      </c>
      <c r="E42" s="6">
        <v>8.44</v>
      </c>
      <c r="F42" s="63">
        <v>8.5399999999999991</v>
      </c>
      <c r="G42" s="63">
        <v>7.1</v>
      </c>
      <c r="H42" s="48">
        <v>8.0579999999999998</v>
      </c>
    </row>
    <row r="43" spans="1:8">
      <c r="A43" s="5">
        <v>2</v>
      </c>
      <c r="B43" s="1">
        <v>109</v>
      </c>
      <c r="C43" s="7" t="s">
        <v>6</v>
      </c>
      <c r="D43" s="1" t="s">
        <v>88</v>
      </c>
      <c r="E43" s="49">
        <v>8.3800000000000008</v>
      </c>
      <c r="F43" s="49">
        <v>7.78</v>
      </c>
      <c r="G43" s="49">
        <v>7.7</v>
      </c>
      <c r="H43" s="48">
        <f>(G43*0.3)+(F43*0.2)+(E43*0.5)</f>
        <v>8.0560000000000009</v>
      </c>
    </row>
    <row r="44" spans="1:8">
      <c r="A44" s="5">
        <v>21</v>
      </c>
      <c r="B44" s="6">
        <v>233</v>
      </c>
      <c r="C44" s="7" t="s">
        <v>25</v>
      </c>
      <c r="D44" s="1" t="s">
        <v>89</v>
      </c>
      <c r="E44" s="49">
        <v>8.02</v>
      </c>
      <c r="F44" s="49">
        <v>7.74</v>
      </c>
      <c r="G44" s="49">
        <v>8.3000000000000007</v>
      </c>
      <c r="H44" s="48">
        <f>(G44*0.3)+(F44*0.2)+(E44*0.5)</f>
        <v>8.048</v>
      </c>
    </row>
    <row r="45" spans="1:8" ht="14.25">
      <c r="A45" s="5">
        <v>68</v>
      </c>
      <c r="B45" s="59">
        <v>177</v>
      </c>
      <c r="C45" s="7" t="s">
        <v>429</v>
      </c>
      <c r="D45" s="59" t="s">
        <v>446</v>
      </c>
      <c r="E45" s="6">
        <v>8.379999999999999</v>
      </c>
      <c r="F45" s="63">
        <v>8.5399999999999991</v>
      </c>
      <c r="G45" s="63">
        <v>7.1</v>
      </c>
      <c r="H45" s="48">
        <v>8.0279999999999987</v>
      </c>
    </row>
    <row r="46" spans="1:8">
      <c r="A46" s="5">
        <v>29</v>
      </c>
      <c r="B46" s="6">
        <v>111</v>
      </c>
      <c r="C46" s="7" t="s">
        <v>33</v>
      </c>
      <c r="D46" s="1" t="s">
        <v>89</v>
      </c>
      <c r="E46" s="72">
        <v>7.58</v>
      </c>
      <c r="F46" s="49">
        <v>7.74</v>
      </c>
      <c r="G46" s="49">
        <v>8.9</v>
      </c>
      <c r="H46" s="48">
        <f>(G46*0.3)+(F46*0.2)+(E46*0.5)</f>
        <v>8.0079999999999991</v>
      </c>
    </row>
    <row r="47" spans="1:8">
      <c r="A47" s="5">
        <v>31</v>
      </c>
      <c r="B47" s="1" t="s">
        <v>251</v>
      </c>
      <c r="C47" s="7" t="s">
        <v>35</v>
      </c>
      <c r="D47" s="1" t="s">
        <v>89</v>
      </c>
      <c r="E47" s="72">
        <v>7.7</v>
      </c>
      <c r="F47" s="49">
        <v>7.74</v>
      </c>
      <c r="G47" s="49">
        <v>8.6</v>
      </c>
      <c r="H47" s="48">
        <f>(G47*0.3)+(F47*0.2)+(E47*0.5)</f>
        <v>7.9779999999999998</v>
      </c>
    </row>
    <row r="48" spans="1:8">
      <c r="A48" s="5">
        <v>33</v>
      </c>
      <c r="B48" s="1">
        <v>427</v>
      </c>
      <c r="C48" s="7" t="s">
        <v>37</v>
      </c>
      <c r="D48" s="1" t="s">
        <v>89</v>
      </c>
      <c r="E48" s="72">
        <v>8.24</v>
      </c>
      <c r="F48" s="49">
        <v>7.74</v>
      </c>
      <c r="G48" s="75">
        <v>7.7</v>
      </c>
      <c r="H48" s="48">
        <f>(G48*0.3)+(F48*0.2)+(E48*0.5)</f>
        <v>7.9779999999999998</v>
      </c>
    </row>
    <row r="49" spans="1:8">
      <c r="A49" s="5">
        <v>25</v>
      </c>
      <c r="B49" s="6">
        <v>305</v>
      </c>
      <c r="C49" s="7" t="s">
        <v>29</v>
      </c>
      <c r="D49" s="1" t="s">
        <v>89</v>
      </c>
      <c r="E49" s="72">
        <v>7.8</v>
      </c>
      <c r="F49" s="49">
        <v>7.74</v>
      </c>
      <c r="G49" s="75">
        <v>8.4</v>
      </c>
      <c r="H49" s="48">
        <f>(G49*0.3)+(F49*0.2)+(E49*0.5)</f>
        <v>7.968</v>
      </c>
    </row>
    <row r="50" spans="1:8" ht="14.25">
      <c r="A50" s="5">
        <v>69</v>
      </c>
      <c r="B50" s="59">
        <v>321</v>
      </c>
      <c r="C50" s="7" t="s">
        <v>430</v>
      </c>
      <c r="D50" s="59" t="s">
        <v>447</v>
      </c>
      <c r="E50" s="4">
        <v>8.0599999999999987</v>
      </c>
      <c r="F50" s="63">
        <v>8.14</v>
      </c>
      <c r="G50" s="64">
        <v>7.6</v>
      </c>
      <c r="H50" s="48">
        <v>7.9379999999999988</v>
      </c>
    </row>
    <row r="51" spans="1:8">
      <c r="A51" s="5">
        <v>20</v>
      </c>
      <c r="B51" s="6">
        <v>451</v>
      </c>
      <c r="C51" s="7" t="s">
        <v>24</v>
      </c>
      <c r="D51" s="1" t="s">
        <v>88</v>
      </c>
      <c r="E51" s="72">
        <v>7.76</v>
      </c>
      <c r="F51" s="49">
        <v>7.78</v>
      </c>
      <c r="G51" s="76">
        <v>8.3000000000000007</v>
      </c>
      <c r="H51" s="48">
        <f>(G51*0.3)+(F51*0.2)+(E51*0.5)</f>
        <v>7.9260000000000002</v>
      </c>
    </row>
    <row r="52" spans="1:8" ht="14.25">
      <c r="A52" s="5">
        <v>70</v>
      </c>
      <c r="B52" s="59">
        <v>244</v>
      </c>
      <c r="C52" s="7" t="s">
        <v>431</v>
      </c>
      <c r="D52" s="59" t="s">
        <v>446</v>
      </c>
      <c r="E52" s="4">
        <v>7.6400000000000006</v>
      </c>
      <c r="F52" s="63">
        <v>8.5399999999999991</v>
      </c>
      <c r="G52" s="64">
        <v>7.9</v>
      </c>
      <c r="H52" s="48">
        <v>7.8980000000000006</v>
      </c>
    </row>
    <row r="53" spans="1:8">
      <c r="A53" s="5">
        <v>28</v>
      </c>
      <c r="B53" s="6">
        <v>445</v>
      </c>
      <c r="C53" s="7" t="s">
        <v>32</v>
      </c>
      <c r="D53" s="1" t="s">
        <v>89</v>
      </c>
      <c r="E53" s="72">
        <v>7.88</v>
      </c>
      <c r="F53" s="49">
        <v>7.74</v>
      </c>
      <c r="G53" s="78">
        <v>8</v>
      </c>
      <c r="H53" s="48">
        <f>(G53*0.3)+(F53*0.2)+(E53*0.5)</f>
        <v>7.8879999999999999</v>
      </c>
    </row>
    <row r="54" spans="1:8" ht="14.25">
      <c r="A54" s="5">
        <v>71</v>
      </c>
      <c r="B54" s="59">
        <v>120</v>
      </c>
      <c r="C54" s="7" t="s">
        <v>432</v>
      </c>
      <c r="D54" s="59" t="s">
        <v>446</v>
      </c>
      <c r="E54" s="4">
        <v>7.56</v>
      </c>
      <c r="F54" s="63">
        <v>8.5399999999999991</v>
      </c>
      <c r="G54" s="64">
        <v>8</v>
      </c>
      <c r="H54" s="48">
        <v>7.8879999999999999</v>
      </c>
    </row>
    <row r="55" spans="1:8">
      <c r="A55" s="5">
        <v>12</v>
      </c>
      <c r="B55" s="1">
        <v>364</v>
      </c>
      <c r="C55" s="7" t="s">
        <v>16</v>
      </c>
      <c r="D55" s="1" t="s">
        <v>88</v>
      </c>
      <c r="E55" s="72">
        <v>8.0399999999999991</v>
      </c>
      <c r="F55" s="49">
        <v>7.78</v>
      </c>
      <c r="G55" s="75">
        <v>7.7</v>
      </c>
      <c r="H55" s="48">
        <f>(G55*0.3)+(F55*0.2)+(E55*0.5)</f>
        <v>7.8859999999999992</v>
      </c>
    </row>
    <row r="56" spans="1:8">
      <c r="A56" s="5">
        <v>27</v>
      </c>
      <c r="B56" s="6">
        <v>376</v>
      </c>
      <c r="C56" s="7" t="s">
        <v>31</v>
      </c>
      <c r="D56" s="1" t="s">
        <v>89</v>
      </c>
      <c r="E56" s="72">
        <v>7.76</v>
      </c>
      <c r="F56" s="49">
        <v>7.74</v>
      </c>
      <c r="G56" s="75">
        <v>8</v>
      </c>
      <c r="H56" s="48">
        <f>(G56*0.3)+(F56*0.2)+(E56*0.5)</f>
        <v>7.8279999999999994</v>
      </c>
    </row>
    <row r="57" spans="1:8" ht="14.25">
      <c r="A57" s="5">
        <v>72</v>
      </c>
      <c r="B57" s="59">
        <v>30</v>
      </c>
      <c r="C57" s="7" t="s">
        <v>433</v>
      </c>
      <c r="D57" s="59" t="s">
        <v>447</v>
      </c>
      <c r="E57" s="4">
        <v>7.3400000000000007</v>
      </c>
      <c r="F57" s="63">
        <v>8.14</v>
      </c>
      <c r="G57" s="64">
        <v>8.4</v>
      </c>
      <c r="H57" s="48">
        <v>7.8180000000000005</v>
      </c>
    </row>
    <row r="58" spans="1:8">
      <c r="A58" s="5">
        <v>35</v>
      </c>
      <c r="B58" s="1">
        <v>198</v>
      </c>
      <c r="C58" s="7" t="s">
        <v>39</v>
      </c>
      <c r="D58" s="1" t="s">
        <v>89</v>
      </c>
      <c r="E58" s="72">
        <v>7.58</v>
      </c>
      <c r="F58" s="49">
        <v>7.74</v>
      </c>
      <c r="G58" s="75">
        <v>8.1999999999999993</v>
      </c>
      <c r="H58" s="48">
        <f>(G58*0.3)+(F58*0.2)+(E58*0.5)</f>
        <v>7.7979999999999992</v>
      </c>
    </row>
    <row r="59" spans="1:8">
      <c r="A59" s="5">
        <v>11</v>
      </c>
      <c r="B59" s="6">
        <v>151</v>
      </c>
      <c r="C59" s="7" t="s">
        <v>15</v>
      </c>
      <c r="D59" s="1" t="s">
        <v>88</v>
      </c>
      <c r="E59" s="72">
        <v>8.2200000000000006</v>
      </c>
      <c r="F59" s="49">
        <v>7.78</v>
      </c>
      <c r="G59" s="75">
        <v>7.1</v>
      </c>
      <c r="H59" s="48">
        <f>(G59*0.3)+(F59*0.2)+(E59*0.5)</f>
        <v>7.7960000000000003</v>
      </c>
    </row>
    <row r="60" spans="1:8" ht="14.25">
      <c r="A60" s="5">
        <v>73</v>
      </c>
      <c r="B60" s="59">
        <v>347</v>
      </c>
      <c r="C60" s="7" t="s">
        <v>434</v>
      </c>
      <c r="D60" s="59" t="s">
        <v>447</v>
      </c>
      <c r="E60" s="4">
        <v>7.74</v>
      </c>
      <c r="F60" s="63">
        <v>8.14</v>
      </c>
      <c r="G60" s="64">
        <v>7.6</v>
      </c>
      <c r="H60" s="48">
        <v>7.7780000000000005</v>
      </c>
    </row>
    <row r="61" spans="1:8" ht="14.25">
      <c r="A61" s="5">
        <v>74</v>
      </c>
      <c r="B61" s="59">
        <v>381</v>
      </c>
      <c r="C61" s="7" t="s">
        <v>435</v>
      </c>
      <c r="D61" s="59" t="s">
        <v>446</v>
      </c>
      <c r="E61" s="4">
        <v>7.94</v>
      </c>
      <c r="F61" s="63">
        <v>8.5399999999999991</v>
      </c>
      <c r="G61" s="64">
        <v>7</v>
      </c>
      <c r="H61" s="48">
        <v>7.7780000000000005</v>
      </c>
    </row>
    <row r="62" spans="1:8">
      <c r="A62" s="5">
        <v>39</v>
      </c>
      <c r="B62" s="1">
        <v>262</v>
      </c>
      <c r="C62" s="7" t="s">
        <v>43</v>
      </c>
      <c r="D62" s="1" t="s">
        <v>89</v>
      </c>
      <c r="E62" s="72">
        <v>7.7</v>
      </c>
      <c r="F62" s="49">
        <v>7.74</v>
      </c>
      <c r="G62" s="75">
        <v>7.9</v>
      </c>
      <c r="H62" s="48">
        <f>(G62*0.3)+(F62*0.2)+(E62*0.5)</f>
        <v>7.7680000000000007</v>
      </c>
    </row>
    <row r="63" spans="1:8" ht="14.25">
      <c r="A63" s="5">
        <v>75</v>
      </c>
      <c r="B63" s="59">
        <v>384</v>
      </c>
      <c r="C63" s="7" t="s">
        <v>436</v>
      </c>
      <c r="D63" s="59" t="s">
        <v>446</v>
      </c>
      <c r="E63" s="4">
        <v>7.76</v>
      </c>
      <c r="F63" s="63">
        <v>8.5399999999999991</v>
      </c>
      <c r="G63" s="64">
        <v>7.2</v>
      </c>
      <c r="H63" s="48">
        <v>7.7480000000000002</v>
      </c>
    </row>
    <row r="64" spans="1:8">
      <c r="A64" s="5">
        <v>38</v>
      </c>
      <c r="B64" s="1">
        <v>477</v>
      </c>
      <c r="C64" s="7" t="s">
        <v>42</v>
      </c>
      <c r="D64" s="1" t="s">
        <v>89</v>
      </c>
      <c r="E64" s="72">
        <v>8.1999999999999993</v>
      </c>
      <c r="F64" s="49">
        <v>7.74</v>
      </c>
      <c r="G64" s="75">
        <v>7</v>
      </c>
      <c r="H64" s="48">
        <f>(G64*0.3)+(F64*0.2)+(E64*0.5)</f>
        <v>7.7479999999999993</v>
      </c>
    </row>
    <row r="65" spans="1:8" ht="14.25">
      <c r="A65" s="5">
        <v>76</v>
      </c>
      <c r="B65" s="59">
        <v>123</v>
      </c>
      <c r="C65" s="7" t="s">
        <v>437</v>
      </c>
      <c r="D65" s="59" t="s">
        <v>447</v>
      </c>
      <c r="E65" s="4">
        <v>7.9</v>
      </c>
      <c r="F65" s="63">
        <v>8.14</v>
      </c>
      <c r="G65" s="64">
        <v>7.2</v>
      </c>
      <c r="H65" s="48">
        <v>7.7380000000000004</v>
      </c>
    </row>
    <row r="66" spans="1:8" ht="14.25">
      <c r="A66" s="5">
        <v>77</v>
      </c>
      <c r="B66" s="59">
        <v>90</v>
      </c>
      <c r="C66" s="7" t="s">
        <v>438</v>
      </c>
      <c r="D66" s="59" t="s">
        <v>446</v>
      </c>
      <c r="E66" s="4">
        <v>7.44</v>
      </c>
      <c r="F66" s="63">
        <v>8.5399999999999991</v>
      </c>
      <c r="G66" s="64">
        <v>7.7</v>
      </c>
      <c r="H66" s="48">
        <v>7.7380000000000004</v>
      </c>
    </row>
    <row r="67" spans="1:8">
      <c r="A67" s="5">
        <v>41</v>
      </c>
      <c r="B67" s="1" t="s">
        <v>244</v>
      </c>
      <c r="C67" s="7" t="s">
        <v>45</v>
      </c>
      <c r="D67" s="1" t="s">
        <v>89</v>
      </c>
      <c r="E67" s="72">
        <v>8.1</v>
      </c>
      <c r="F67" s="49">
        <v>7.74</v>
      </c>
      <c r="G67" s="75">
        <v>6.9</v>
      </c>
      <c r="H67" s="48">
        <f>(G67*0.3)+(F67*0.2)+(E67*0.5)</f>
        <v>7.6679999999999993</v>
      </c>
    </row>
    <row r="68" spans="1:8">
      <c r="A68" s="5">
        <v>43</v>
      </c>
      <c r="B68" s="1" t="s">
        <v>255</v>
      </c>
      <c r="C68" s="7" t="s">
        <v>47</v>
      </c>
      <c r="D68" s="1" t="s">
        <v>89</v>
      </c>
      <c r="E68" s="72">
        <v>7.94</v>
      </c>
      <c r="F68" s="49">
        <v>7.74</v>
      </c>
      <c r="G68" s="75">
        <v>7.1</v>
      </c>
      <c r="H68" s="48">
        <f>(G68*0.3)+(F68*0.2)+(E68*0.5)</f>
        <v>7.6479999999999997</v>
      </c>
    </row>
    <row r="69" spans="1:8" ht="14.25">
      <c r="A69" s="5">
        <v>78</v>
      </c>
      <c r="B69" s="59">
        <v>82</v>
      </c>
      <c r="C69" s="7" t="s">
        <v>439</v>
      </c>
      <c r="D69" s="59" t="s">
        <v>446</v>
      </c>
      <c r="E69" s="4">
        <v>7.24</v>
      </c>
      <c r="F69" s="63">
        <v>8.5399999999999991</v>
      </c>
      <c r="G69" s="64">
        <v>7.6</v>
      </c>
      <c r="H69" s="48">
        <v>7.6080000000000005</v>
      </c>
    </row>
    <row r="70" spans="1:8">
      <c r="A70" s="5">
        <v>3</v>
      </c>
      <c r="B70" s="1">
        <v>400</v>
      </c>
      <c r="C70" s="7" t="s">
        <v>7</v>
      </c>
      <c r="D70" s="1" t="s">
        <v>88</v>
      </c>
      <c r="E70" s="72">
        <v>7.54</v>
      </c>
      <c r="F70" s="49">
        <v>7.78</v>
      </c>
      <c r="G70" s="75">
        <v>7.6</v>
      </c>
      <c r="H70" s="48">
        <f>(G70*0.3)+(F70*0.2)+(E70*0.5)</f>
        <v>7.6059999999999999</v>
      </c>
    </row>
    <row r="71" spans="1:8">
      <c r="A71" s="5">
        <v>40</v>
      </c>
      <c r="B71" s="1">
        <v>196</v>
      </c>
      <c r="C71" s="7" t="s">
        <v>44</v>
      </c>
      <c r="D71" s="1" t="s">
        <v>89</v>
      </c>
      <c r="E71" s="72">
        <v>7.44</v>
      </c>
      <c r="F71" s="49">
        <v>7.74</v>
      </c>
      <c r="G71" s="75">
        <v>7.6</v>
      </c>
      <c r="H71" s="48">
        <f>(G71*0.3)+(F71*0.2)+(E71*0.5)</f>
        <v>7.548</v>
      </c>
    </row>
    <row r="72" spans="1:8">
      <c r="A72" s="5">
        <v>23</v>
      </c>
      <c r="B72" s="6">
        <v>322</v>
      </c>
      <c r="C72" s="7" t="s">
        <v>27</v>
      </c>
      <c r="D72" s="1" t="s">
        <v>89</v>
      </c>
      <c r="E72" s="72">
        <v>7.8</v>
      </c>
      <c r="F72" s="49">
        <v>7.74</v>
      </c>
      <c r="G72" s="75">
        <v>6.8</v>
      </c>
      <c r="H72" s="48">
        <f>(G72*0.3)+(F72*0.2)+(E72*0.5)</f>
        <v>7.4879999999999995</v>
      </c>
    </row>
    <row r="73" spans="1:8" ht="14.25">
      <c r="A73" s="5">
        <v>79</v>
      </c>
      <c r="B73" s="59">
        <v>252</v>
      </c>
      <c r="C73" s="7" t="s">
        <v>440</v>
      </c>
      <c r="D73" s="59" t="s">
        <v>447</v>
      </c>
      <c r="E73" s="4">
        <v>8.2200000000000006</v>
      </c>
      <c r="F73" s="63">
        <v>8.14</v>
      </c>
      <c r="G73" s="65">
        <v>5.7</v>
      </c>
      <c r="H73" s="48">
        <v>7.4480000000000004</v>
      </c>
    </row>
    <row r="74" spans="1:8">
      <c r="A74" s="5">
        <v>34</v>
      </c>
      <c r="B74" s="1">
        <v>213</v>
      </c>
      <c r="C74" s="7" t="s">
        <v>38</v>
      </c>
      <c r="D74" s="1" t="s">
        <v>89</v>
      </c>
      <c r="E74" s="72">
        <v>7.8</v>
      </c>
      <c r="F74" s="49">
        <v>7.74</v>
      </c>
      <c r="G74" s="75">
        <v>6.5</v>
      </c>
      <c r="H74" s="48">
        <f>(G74*0.3)+(F74*0.2)+(E74*0.5)</f>
        <v>7.3979999999999997</v>
      </c>
    </row>
    <row r="75" spans="1:8">
      <c r="A75" s="5">
        <v>22</v>
      </c>
      <c r="B75" s="6">
        <v>203</v>
      </c>
      <c r="C75" s="7" t="s">
        <v>26</v>
      </c>
      <c r="D75" s="1" t="s">
        <v>89</v>
      </c>
      <c r="E75" s="72">
        <v>7.38</v>
      </c>
      <c r="F75" s="49">
        <v>7.74</v>
      </c>
      <c r="G75" s="75">
        <v>6.9</v>
      </c>
      <c r="H75" s="48">
        <f>(G75*0.3)+(F75*0.2)+(E75*0.5)</f>
        <v>7.3079999999999998</v>
      </c>
    </row>
    <row r="76" spans="1:8">
      <c r="A76" s="5">
        <v>37</v>
      </c>
      <c r="B76" s="1">
        <v>473</v>
      </c>
      <c r="C76" s="7" t="s">
        <v>41</v>
      </c>
      <c r="D76" s="1" t="s">
        <v>89</v>
      </c>
      <c r="E76" s="72">
        <v>7.64</v>
      </c>
      <c r="F76" s="49">
        <v>7.74</v>
      </c>
      <c r="G76" s="75">
        <v>6.4</v>
      </c>
      <c r="H76" s="48">
        <f>(G76*0.3)+(F76*0.2)+(E76*0.5)</f>
        <v>7.2880000000000003</v>
      </c>
    </row>
    <row r="77" spans="1:8">
      <c r="A77" s="5">
        <v>6</v>
      </c>
      <c r="B77" s="1">
        <v>132</v>
      </c>
      <c r="C77" s="7" t="s">
        <v>10</v>
      </c>
      <c r="D77" s="1" t="s">
        <v>88</v>
      </c>
      <c r="E77" s="72">
        <v>7.56</v>
      </c>
      <c r="F77" s="49">
        <v>7.78</v>
      </c>
      <c r="G77" s="75">
        <v>6.4</v>
      </c>
      <c r="H77" s="48">
        <f>(G77*0.3)+(F77*0.2)+(E77*0.5)</f>
        <v>7.2560000000000002</v>
      </c>
    </row>
    <row r="78" spans="1:8">
      <c r="A78" s="54">
        <v>17</v>
      </c>
      <c r="B78" s="47">
        <v>162</v>
      </c>
      <c r="C78" s="55" t="s">
        <v>21</v>
      </c>
      <c r="D78" s="56" t="s">
        <v>88</v>
      </c>
      <c r="E78" s="73">
        <v>7.96</v>
      </c>
      <c r="F78" s="51">
        <v>7.78</v>
      </c>
      <c r="G78" s="80">
        <v>5.7</v>
      </c>
      <c r="H78" s="52">
        <f>(G78*0.3)+(F78*0.2)+(E78*0.5)</f>
        <v>7.2460000000000004</v>
      </c>
    </row>
    <row r="79" spans="1:8" ht="14.25">
      <c r="A79" s="5">
        <v>80</v>
      </c>
      <c r="B79" s="59">
        <v>116</v>
      </c>
      <c r="C79" s="7" t="s">
        <v>441</v>
      </c>
      <c r="D79" s="59" t="s">
        <v>447</v>
      </c>
      <c r="E79" s="4">
        <v>7.8</v>
      </c>
      <c r="F79" s="63">
        <v>8.14</v>
      </c>
      <c r="G79" s="65">
        <v>5.7</v>
      </c>
      <c r="H79" s="48">
        <v>7.2379999999999995</v>
      </c>
    </row>
    <row r="80" spans="1:8">
      <c r="A80" s="5">
        <v>8</v>
      </c>
      <c r="B80" s="1">
        <v>471</v>
      </c>
      <c r="C80" s="7" t="s">
        <v>12</v>
      </c>
      <c r="D80" s="1" t="s">
        <v>88</v>
      </c>
      <c r="E80" s="72">
        <v>7.32</v>
      </c>
      <c r="F80" s="49">
        <v>7.78</v>
      </c>
      <c r="G80" s="75">
        <v>6.7</v>
      </c>
      <c r="H80" s="48">
        <f>(G80*0.3)+(F80*0.2)+(E80*0.5)</f>
        <v>7.226</v>
      </c>
    </row>
    <row r="81" spans="1:8" ht="14.25">
      <c r="A81" s="5">
        <v>81</v>
      </c>
      <c r="B81" s="59">
        <v>480</v>
      </c>
      <c r="C81" s="7" t="s">
        <v>442</v>
      </c>
      <c r="D81" s="59" t="s">
        <v>446</v>
      </c>
      <c r="E81" s="4">
        <v>7.8400000000000007</v>
      </c>
      <c r="F81" s="63">
        <v>8.5399999999999991</v>
      </c>
      <c r="G81" s="65">
        <v>4.7</v>
      </c>
      <c r="H81" s="48">
        <v>7.0380000000000003</v>
      </c>
    </row>
    <row r="82" spans="1:8">
      <c r="A82" s="54">
        <v>32</v>
      </c>
      <c r="B82" s="47">
        <v>391</v>
      </c>
      <c r="C82" s="55" t="s">
        <v>36</v>
      </c>
      <c r="D82" s="56" t="s">
        <v>89</v>
      </c>
      <c r="E82" s="73">
        <v>7.34</v>
      </c>
      <c r="F82" s="51">
        <v>7.74</v>
      </c>
      <c r="G82" s="77">
        <v>6</v>
      </c>
      <c r="H82" s="58">
        <f>(G82*0.3)+(F82*0.2)+(E82*0.5)</f>
        <v>7.0179999999999998</v>
      </c>
    </row>
    <row r="83" spans="1:8">
      <c r="A83" s="5">
        <v>16</v>
      </c>
      <c r="B83" s="6">
        <v>204</v>
      </c>
      <c r="C83" s="7" t="s">
        <v>20</v>
      </c>
      <c r="D83" s="1" t="s">
        <v>88</v>
      </c>
      <c r="E83" s="74"/>
      <c r="F83" s="50"/>
      <c r="G83" s="79"/>
      <c r="H83" s="53">
        <f>(G83*0.3)+(F83*0.2)+(E83*0.5)</f>
        <v>0</v>
      </c>
    </row>
    <row r="84" spans="1:8" ht="14.25">
      <c r="A84" s="5">
        <v>82</v>
      </c>
      <c r="B84" s="60">
        <v>490</v>
      </c>
      <c r="C84" s="7" t="s">
        <v>443</v>
      </c>
      <c r="D84" s="71" t="s">
        <v>447</v>
      </c>
      <c r="E84" s="66"/>
      <c r="F84" s="66"/>
      <c r="G84" s="67"/>
      <c r="H84" s="68"/>
    </row>
    <row r="85" spans="1:8" ht="14.25">
      <c r="A85" s="5">
        <v>83</v>
      </c>
      <c r="B85" s="61">
        <v>431</v>
      </c>
      <c r="C85" s="62" t="s">
        <v>444</v>
      </c>
      <c r="D85" s="61" t="s">
        <v>447</v>
      </c>
      <c r="E85" s="70"/>
      <c r="F85" s="63">
        <v>8.14</v>
      </c>
      <c r="G85" s="64">
        <v>7.8</v>
      </c>
      <c r="H85" s="69"/>
    </row>
    <row r="86" spans="1:8" ht="14.25">
      <c r="A86" s="5">
        <v>84</v>
      </c>
      <c r="B86" s="60">
        <v>452</v>
      </c>
      <c r="C86" s="7" t="s">
        <v>445</v>
      </c>
      <c r="D86" s="71" t="s">
        <v>446</v>
      </c>
      <c r="E86" s="66"/>
      <c r="F86" s="66"/>
      <c r="G86" s="67"/>
      <c r="H86" s="68"/>
    </row>
    <row r="87" spans="1:8">
      <c r="C87" s="81"/>
    </row>
  </sheetData>
  <autoFilter ref="A2:H45">
    <sortState ref="A3:H86">
      <sortCondition descending="1" ref="H2:H45"/>
    </sortState>
  </autoFilter>
  <pageMargins left="0.7" right="0.7" top="0.75" bottom="0.75" header="0.3" footer="0.3"/>
  <pageSetup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M45"/>
  <sheetViews>
    <sheetView workbookViewId="0">
      <selection activeCell="C49" sqref="C49"/>
    </sheetView>
  </sheetViews>
  <sheetFormatPr baseColWidth="10" defaultRowHeight="12.75"/>
  <cols>
    <col min="1" max="1" width="4.85546875" style="3" bestFit="1" customWidth="1"/>
    <col min="2" max="2" width="5" style="3" customWidth="1"/>
    <col min="3" max="3" width="39" style="3" bestFit="1" customWidth="1"/>
    <col min="4" max="4" width="7.5703125" style="4" customWidth="1"/>
    <col min="5" max="7" width="11.5703125" style="4" bestFit="1" customWidth="1"/>
    <col min="8" max="8" width="11.5703125" style="3" bestFit="1" customWidth="1"/>
    <col min="9" max="11" width="11.42578125" style="3"/>
    <col min="12" max="12" width="11.5703125" style="3" bestFit="1" customWidth="1"/>
    <col min="13" max="16384" width="11.42578125" style="3"/>
  </cols>
  <sheetData>
    <row r="2" spans="1:13">
      <c r="A2" s="5" t="s">
        <v>0</v>
      </c>
      <c r="B2" s="5" t="s">
        <v>0</v>
      </c>
      <c r="C2" s="5" t="s">
        <v>1</v>
      </c>
      <c r="D2" s="5" t="s">
        <v>3</v>
      </c>
      <c r="E2" s="1" t="s">
        <v>396</v>
      </c>
      <c r="F2" s="1" t="s">
        <v>397</v>
      </c>
      <c r="G2" s="1" t="s">
        <v>398</v>
      </c>
      <c r="H2" s="2" t="s">
        <v>399</v>
      </c>
    </row>
    <row r="3" spans="1:13">
      <c r="A3" s="5">
        <v>1</v>
      </c>
      <c r="B3" s="6">
        <v>230</v>
      </c>
      <c r="C3" s="7" t="s">
        <v>5</v>
      </c>
      <c r="D3" s="1" t="s">
        <v>88</v>
      </c>
      <c r="E3" s="49">
        <v>8.0399999999999991</v>
      </c>
      <c r="F3" s="49">
        <v>7.78</v>
      </c>
      <c r="G3" s="49">
        <v>9.5</v>
      </c>
      <c r="H3" s="48">
        <f t="shared" ref="H3:H45" si="0">(G3*0.3)+(F3*0.2)+(E3*0.5)</f>
        <v>8.4260000000000002</v>
      </c>
      <c r="L3" s="3">
        <v>8.75</v>
      </c>
      <c r="M3" s="46" t="s">
        <v>404</v>
      </c>
    </row>
    <row r="4" spans="1:13">
      <c r="A4" s="5">
        <v>2</v>
      </c>
      <c r="B4" s="1">
        <v>109</v>
      </c>
      <c r="C4" s="2" t="s">
        <v>6</v>
      </c>
      <c r="D4" s="1" t="s">
        <v>88</v>
      </c>
      <c r="E4" s="49">
        <v>8.3800000000000008</v>
      </c>
      <c r="F4" s="49">
        <v>7.78</v>
      </c>
      <c r="G4" s="49">
        <v>7.7</v>
      </c>
      <c r="H4" s="48">
        <f t="shared" si="0"/>
        <v>8.0560000000000009</v>
      </c>
      <c r="L4" s="3">
        <v>8.718</v>
      </c>
      <c r="M4" s="46" t="s">
        <v>402</v>
      </c>
    </row>
    <row r="5" spans="1:13">
      <c r="A5" s="5">
        <v>3</v>
      </c>
      <c r="B5" s="1">
        <v>400</v>
      </c>
      <c r="C5" s="2" t="s">
        <v>7</v>
      </c>
      <c r="D5" s="1" t="s">
        <v>88</v>
      </c>
      <c r="E5" s="49">
        <v>7.54</v>
      </c>
      <c r="F5" s="49">
        <v>7.78</v>
      </c>
      <c r="G5" s="49">
        <v>7.6</v>
      </c>
      <c r="H5" s="48">
        <f t="shared" si="0"/>
        <v>7.6059999999999999</v>
      </c>
      <c r="L5" s="3">
        <v>8.6579999999999995</v>
      </c>
      <c r="M5" s="46" t="s">
        <v>403</v>
      </c>
    </row>
    <row r="6" spans="1:13">
      <c r="A6" s="5">
        <v>4</v>
      </c>
      <c r="B6" s="6">
        <v>277</v>
      </c>
      <c r="C6" s="7" t="s">
        <v>8</v>
      </c>
      <c r="D6" s="1" t="s">
        <v>88</v>
      </c>
      <c r="E6" s="49">
        <v>7.66</v>
      </c>
      <c r="F6" s="49">
        <v>7.78</v>
      </c>
      <c r="G6" s="49">
        <v>9</v>
      </c>
      <c r="H6" s="48">
        <f t="shared" si="0"/>
        <v>8.0860000000000003</v>
      </c>
      <c r="L6" s="3">
        <v>8.6199999999999992</v>
      </c>
      <c r="M6" s="46" t="s">
        <v>400</v>
      </c>
    </row>
    <row r="7" spans="1:13">
      <c r="A7" s="5">
        <v>5</v>
      </c>
      <c r="B7" s="1">
        <v>102</v>
      </c>
      <c r="C7" s="2" t="s">
        <v>9</v>
      </c>
      <c r="D7" s="1" t="s">
        <v>88</v>
      </c>
      <c r="E7" s="49">
        <v>7.5</v>
      </c>
      <c r="F7" s="49">
        <v>7.78</v>
      </c>
      <c r="G7" s="49">
        <v>9.1999999999999993</v>
      </c>
      <c r="H7" s="48">
        <f t="shared" si="0"/>
        <v>8.0659999999999989</v>
      </c>
      <c r="L7" s="3">
        <v>8.6180000000000003</v>
      </c>
      <c r="M7" s="46" t="s">
        <v>401</v>
      </c>
    </row>
    <row r="8" spans="1:13">
      <c r="A8" s="5">
        <v>6</v>
      </c>
      <c r="B8" s="1">
        <v>132</v>
      </c>
      <c r="C8" s="2" t="s">
        <v>10</v>
      </c>
      <c r="D8" s="1" t="s">
        <v>88</v>
      </c>
      <c r="E8" s="49">
        <v>7.56</v>
      </c>
      <c r="F8" s="49">
        <v>7.78</v>
      </c>
      <c r="G8" s="49">
        <v>6.4</v>
      </c>
      <c r="H8" s="48">
        <f t="shared" si="0"/>
        <v>7.2560000000000002</v>
      </c>
    </row>
    <row r="9" spans="1:13">
      <c r="A9" s="5">
        <v>7</v>
      </c>
      <c r="B9" s="1">
        <v>392</v>
      </c>
      <c r="C9" s="2" t="s">
        <v>11</v>
      </c>
      <c r="D9" s="1" t="s">
        <v>88</v>
      </c>
      <c r="E9" s="49">
        <v>8.34</v>
      </c>
      <c r="F9" s="49">
        <v>7.78</v>
      </c>
      <c r="G9" s="49">
        <v>9.6</v>
      </c>
      <c r="H9" s="48">
        <f t="shared" si="0"/>
        <v>8.6059999999999999</v>
      </c>
    </row>
    <row r="10" spans="1:13">
      <c r="A10" s="5">
        <v>8</v>
      </c>
      <c r="B10" s="1">
        <v>471</v>
      </c>
      <c r="C10" s="2" t="s">
        <v>12</v>
      </c>
      <c r="D10" s="1" t="s">
        <v>88</v>
      </c>
      <c r="E10" s="49">
        <v>7.32</v>
      </c>
      <c r="F10" s="49">
        <v>7.78</v>
      </c>
      <c r="G10" s="49">
        <v>6.7</v>
      </c>
      <c r="H10" s="48">
        <f t="shared" si="0"/>
        <v>7.226</v>
      </c>
    </row>
    <row r="11" spans="1:13">
      <c r="A11" s="5">
        <v>9</v>
      </c>
      <c r="B11" s="6">
        <v>474</v>
      </c>
      <c r="C11" s="7" t="s">
        <v>13</v>
      </c>
      <c r="D11" s="1" t="s">
        <v>88</v>
      </c>
      <c r="E11" s="49">
        <v>7.58</v>
      </c>
      <c r="F11" s="49">
        <v>7.78</v>
      </c>
      <c r="G11" s="49">
        <v>9.1999999999999993</v>
      </c>
      <c r="H11" s="48">
        <f t="shared" si="0"/>
        <v>8.1059999999999999</v>
      </c>
    </row>
    <row r="12" spans="1:13">
      <c r="A12" s="5">
        <v>10</v>
      </c>
      <c r="B12" s="1">
        <v>343</v>
      </c>
      <c r="C12" s="2" t="s">
        <v>14</v>
      </c>
      <c r="D12" s="1" t="s">
        <v>88</v>
      </c>
      <c r="E12" s="49">
        <v>7.98</v>
      </c>
      <c r="F12" s="49">
        <v>7.78</v>
      </c>
      <c r="G12" s="49">
        <v>8.4</v>
      </c>
      <c r="H12" s="48">
        <f t="shared" si="0"/>
        <v>8.0660000000000007</v>
      </c>
    </row>
    <row r="13" spans="1:13">
      <c r="A13" s="5">
        <v>11</v>
      </c>
      <c r="B13" s="6">
        <v>151</v>
      </c>
      <c r="C13" s="7" t="s">
        <v>15</v>
      </c>
      <c r="D13" s="1" t="s">
        <v>88</v>
      </c>
      <c r="E13" s="49">
        <v>8.2200000000000006</v>
      </c>
      <c r="F13" s="49">
        <v>7.78</v>
      </c>
      <c r="G13" s="49">
        <v>7.1</v>
      </c>
      <c r="H13" s="48">
        <f t="shared" si="0"/>
        <v>7.7960000000000003</v>
      </c>
    </row>
    <row r="14" spans="1:13">
      <c r="A14" s="5">
        <v>12</v>
      </c>
      <c r="B14" s="1">
        <v>364</v>
      </c>
      <c r="C14" s="2" t="s">
        <v>16</v>
      </c>
      <c r="D14" s="1" t="s">
        <v>88</v>
      </c>
      <c r="E14" s="49">
        <v>8.0399999999999991</v>
      </c>
      <c r="F14" s="49">
        <v>7.78</v>
      </c>
      <c r="G14" s="49">
        <v>7.7</v>
      </c>
      <c r="H14" s="48">
        <f t="shared" si="0"/>
        <v>7.8859999999999992</v>
      </c>
    </row>
    <row r="15" spans="1:13">
      <c r="A15" s="5">
        <v>13</v>
      </c>
      <c r="B15" s="1" t="s">
        <v>252</v>
      </c>
      <c r="C15" s="7" t="s">
        <v>17</v>
      </c>
      <c r="D15" s="1" t="s">
        <v>88</v>
      </c>
      <c r="E15" s="49">
        <v>7.8</v>
      </c>
      <c r="F15" s="49">
        <v>7.78</v>
      </c>
      <c r="G15" s="49">
        <v>9.1999999999999993</v>
      </c>
      <c r="H15" s="48">
        <f t="shared" si="0"/>
        <v>8.2159999999999993</v>
      </c>
    </row>
    <row r="16" spans="1:13">
      <c r="A16" s="5">
        <v>14</v>
      </c>
      <c r="B16" s="6">
        <v>326</v>
      </c>
      <c r="C16" s="7" t="s">
        <v>18</v>
      </c>
      <c r="D16" s="1" t="s">
        <v>88</v>
      </c>
      <c r="E16" s="49">
        <v>8.26</v>
      </c>
      <c r="F16" s="49">
        <v>7.78</v>
      </c>
      <c r="G16" s="49">
        <v>8.5</v>
      </c>
      <c r="H16" s="48">
        <f t="shared" si="0"/>
        <v>8.2360000000000007</v>
      </c>
    </row>
    <row r="17" spans="1:8">
      <c r="A17" s="5">
        <v>15</v>
      </c>
      <c r="B17" s="1">
        <v>372</v>
      </c>
      <c r="C17" s="2" t="s">
        <v>19</v>
      </c>
      <c r="D17" s="1" t="s">
        <v>88</v>
      </c>
      <c r="E17" s="49">
        <v>8.36</v>
      </c>
      <c r="F17" s="49">
        <v>7.78</v>
      </c>
      <c r="G17" s="49">
        <v>7.9</v>
      </c>
      <c r="H17" s="48">
        <f t="shared" si="0"/>
        <v>8.1059999999999999</v>
      </c>
    </row>
    <row r="18" spans="1:8">
      <c r="A18" s="5">
        <v>16</v>
      </c>
      <c r="B18" s="6">
        <v>204</v>
      </c>
      <c r="C18" s="7" t="s">
        <v>20</v>
      </c>
      <c r="D18" s="1" t="s">
        <v>88</v>
      </c>
      <c r="E18" s="50"/>
      <c r="F18" s="50"/>
      <c r="G18" s="50"/>
      <c r="H18" s="53">
        <f t="shared" si="0"/>
        <v>0</v>
      </c>
    </row>
    <row r="19" spans="1:8">
      <c r="A19" s="54">
        <v>17</v>
      </c>
      <c r="B19" s="47">
        <v>162</v>
      </c>
      <c r="C19" s="55" t="s">
        <v>21</v>
      </c>
      <c r="D19" s="56" t="s">
        <v>88</v>
      </c>
      <c r="E19" s="51">
        <v>7.96</v>
      </c>
      <c r="F19" s="51">
        <v>7.78</v>
      </c>
      <c r="G19" s="57">
        <v>5.7</v>
      </c>
      <c r="H19" s="52">
        <f t="shared" si="0"/>
        <v>7.2460000000000004</v>
      </c>
    </row>
    <row r="20" spans="1:8">
      <c r="A20" s="5">
        <v>18</v>
      </c>
      <c r="B20" s="1" t="s">
        <v>253</v>
      </c>
      <c r="C20" s="7" t="s">
        <v>22</v>
      </c>
      <c r="D20" s="1" t="s">
        <v>88</v>
      </c>
      <c r="E20" s="49">
        <v>9.1</v>
      </c>
      <c r="F20" s="49">
        <v>7.78</v>
      </c>
      <c r="G20" s="49">
        <v>8.8000000000000007</v>
      </c>
      <c r="H20" s="48">
        <f t="shared" si="0"/>
        <v>8.7459999999999987</v>
      </c>
    </row>
    <row r="21" spans="1:8">
      <c r="A21" s="5">
        <v>19</v>
      </c>
      <c r="B21" s="1">
        <v>127</v>
      </c>
      <c r="C21" s="2" t="s">
        <v>23</v>
      </c>
      <c r="D21" s="1" t="s">
        <v>88</v>
      </c>
      <c r="E21" s="49">
        <v>7.96</v>
      </c>
      <c r="F21" s="49">
        <v>7.78</v>
      </c>
      <c r="G21" s="49">
        <v>9.1999999999999993</v>
      </c>
      <c r="H21" s="48">
        <f t="shared" si="0"/>
        <v>8.2959999999999994</v>
      </c>
    </row>
    <row r="22" spans="1:8">
      <c r="A22" s="5">
        <v>20</v>
      </c>
      <c r="B22" s="6">
        <v>451</v>
      </c>
      <c r="C22" s="7" t="s">
        <v>24</v>
      </c>
      <c r="D22" s="1" t="s">
        <v>88</v>
      </c>
      <c r="E22" s="49">
        <v>7.76</v>
      </c>
      <c r="F22" s="49">
        <v>7.78</v>
      </c>
      <c r="G22" s="49">
        <v>8.3000000000000007</v>
      </c>
      <c r="H22" s="48">
        <f t="shared" si="0"/>
        <v>7.9260000000000002</v>
      </c>
    </row>
    <row r="23" spans="1:8">
      <c r="A23" s="5">
        <v>21</v>
      </c>
      <c r="B23" s="6">
        <v>233</v>
      </c>
      <c r="C23" s="7" t="s">
        <v>25</v>
      </c>
      <c r="D23" s="1" t="s">
        <v>89</v>
      </c>
      <c r="E23" s="49">
        <v>8.02</v>
      </c>
      <c r="F23" s="49">
        <v>7.74</v>
      </c>
      <c r="G23" s="49">
        <v>8.3000000000000007</v>
      </c>
      <c r="H23" s="48">
        <f t="shared" si="0"/>
        <v>8.048</v>
      </c>
    </row>
    <row r="24" spans="1:8">
      <c r="A24" s="5">
        <v>22</v>
      </c>
      <c r="B24" s="6">
        <v>203</v>
      </c>
      <c r="C24" s="7" t="s">
        <v>26</v>
      </c>
      <c r="D24" s="1" t="s">
        <v>89</v>
      </c>
      <c r="E24" s="49">
        <v>7.38</v>
      </c>
      <c r="F24" s="49">
        <v>7.74</v>
      </c>
      <c r="G24" s="49">
        <v>6.9</v>
      </c>
      <c r="H24" s="48">
        <f t="shared" si="0"/>
        <v>7.3079999999999998</v>
      </c>
    </row>
    <row r="25" spans="1:8">
      <c r="A25" s="5">
        <v>23</v>
      </c>
      <c r="B25" s="6">
        <v>322</v>
      </c>
      <c r="C25" s="7" t="s">
        <v>27</v>
      </c>
      <c r="D25" s="1" t="s">
        <v>89</v>
      </c>
      <c r="E25" s="49">
        <v>7.8</v>
      </c>
      <c r="F25" s="49">
        <v>7.74</v>
      </c>
      <c r="G25" s="49">
        <v>6.8</v>
      </c>
      <c r="H25" s="48">
        <f t="shared" si="0"/>
        <v>7.4879999999999995</v>
      </c>
    </row>
    <row r="26" spans="1:8">
      <c r="A26" s="5">
        <v>24</v>
      </c>
      <c r="B26" s="6">
        <v>139</v>
      </c>
      <c r="C26" s="7" t="s">
        <v>28</v>
      </c>
      <c r="D26" s="1" t="s">
        <v>89</v>
      </c>
      <c r="E26" s="49">
        <v>8.02</v>
      </c>
      <c r="F26" s="49">
        <v>7.74</v>
      </c>
      <c r="G26" s="49">
        <v>8.6</v>
      </c>
      <c r="H26" s="48">
        <f t="shared" si="0"/>
        <v>8.1379999999999999</v>
      </c>
    </row>
    <row r="27" spans="1:8">
      <c r="A27" s="5">
        <v>25</v>
      </c>
      <c r="B27" s="6">
        <v>305</v>
      </c>
      <c r="C27" s="7" t="s">
        <v>29</v>
      </c>
      <c r="D27" s="1" t="s">
        <v>89</v>
      </c>
      <c r="E27" s="49">
        <v>7.8</v>
      </c>
      <c r="F27" s="49">
        <v>7.74</v>
      </c>
      <c r="G27" s="49">
        <v>8.4</v>
      </c>
      <c r="H27" s="48">
        <f t="shared" si="0"/>
        <v>7.968</v>
      </c>
    </row>
    <row r="28" spans="1:8">
      <c r="A28" s="5">
        <v>26</v>
      </c>
      <c r="B28" s="1">
        <v>475</v>
      </c>
      <c r="C28" s="2" t="s">
        <v>30</v>
      </c>
      <c r="D28" s="1" t="s">
        <v>89</v>
      </c>
      <c r="E28" s="49">
        <v>8.74</v>
      </c>
      <c r="F28" s="49">
        <v>7.74</v>
      </c>
      <c r="G28" s="49">
        <v>7.7</v>
      </c>
      <c r="H28" s="48">
        <f t="shared" si="0"/>
        <v>8.2279999999999998</v>
      </c>
    </row>
    <row r="29" spans="1:8">
      <c r="A29" s="5">
        <v>27</v>
      </c>
      <c r="B29" s="6">
        <v>376</v>
      </c>
      <c r="C29" s="7" t="s">
        <v>31</v>
      </c>
      <c r="D29" s="1" t="s">
        <v>89</v>
      </c>
      <c r="E29" s="49">
        <v>7.76</v>
      </c>
      <c r="F29" s="49">
        <v>7.74</v>
      </c>
      <c r="G29" s="49">
        <v>8</v>
      </c>
      <c r="H29" s="48">
        <f t="shared" si="0"/>
        <v>7.8279999999999994</v>
      </c>
    </row>
    <row r="30" spans="1:8">
      <c r="A30" s="5">
        <v>28</v>
      </c>
      <c r="B30" s="6">
        <v>445</v>
      </c>
      <c r="C30" s="7" t="s">
        <v>32</v>
      </c>
      <c r="D30" s="1" t="s">
        <v>89</v>
      </c>
      <c r="E30" s="49">
        <v>7.88</v>
      </c>
      <c r="F30" s="49">
        <v>7.74</v>
      </c>
      <c r="G30" s="49">
        <v>8</v>
      </c>
      <c r="H30" s="48">
        <f t="shared" si="0"/>
        <v>7.8879999999999999</v>
      </c>
    </row>
    <row r="31" spans="1:8">
      <c r="A31" s="5">
        <v>29</v>
      </c>
      <c r="B31" s="6">
        <v>111</v>
      </c>
      <c r="C31" s="7" t="s">
        <v>33</v>
      </c>
      <c r="D31" s="1" t="s">
        <v>89</v>
      </c>
      <c r="E31" s="49">
        <v>7.58</v>
      </c>
      <c r="F31" s="49">
        <v>7.74</v>
      </c>
      <c r="G31" s="49">
        <v>8.9</v>
      </c>
      <c r="H31" s="48">
        <f t="shared" si="0"/>
        <v>8.0079999999999991</v>
      </c>
    </row>
    <row r="32" spans="1:8">
      <c r="A32" s="5">
        <v>30</v>
      </c>
      <c r="B32" s="1">
        <v>346</v>
      </c>
      <c r="C32" s="2" t="s">
        <v>34</v>
      </c>
      <c r="D32" s="1" t="s">
        <v>89</v>
      </c>
      <c r="E32" s="49">
        <v>7.98</v>
      </c>
      <c r="F32" s="49">
        <v>7.74</v>
      </c>
      <c r="G32" s="49">
        <v>8.8000000000000007</v>
      </c>
      <c r="H32" s="48">
        <f t="shared" si="0"/>
        <v>8.1780000000000008</v>
      </c>
    </row>
    <row r="33" spans="1:8">
      <c r="A33" s="5">
        <v>31</v>
      </c>
      <c r="B33" s="1" t="s">
        <v>251</v>
      </c>
      <c r="C33" s="7" t="s">
        <v>35</v>
      </c>
      <c r="D33" s="1" t="s">
        <v>89</v>
      </c>
      <c r="E33" s="49">
        <v>7.7</v>
      </c>
      <c r="F33" s="49">
        <v>7.74</v>
      </c>
      <c r="G33" s="49">
        <v>8.6</v>
      </c>
      <c r="H33" s="48">
        <f t="shared" si="0"/>
        <v>7.9779999999999998</v>
      </c>
    </row>
    <row r="34" spans="1:8">
      <c r="A34" s="54">
        <v>32</v>
      </c>
      <c r="B34" s="47">
        <v>391</v>
      </c>
      <c r="C34" s="55" t="s">
        <v>36</v>
      </c>
      <c r="D34" s="56" t="s">
        <v>89</v>
      </c>
      <c r="E34" s="51">
        <v>7.34</v>
      </c>
      <c r="F34" s="51">
        <v>7.74</v>
      </c>
      <c r="G34" s="51">
        <v>6</v>
      </c>
      <c r="H34" s="58">
        <f t="shared" si="0"/>
        <v>7.0179999999999998</v>
      </c>
    </row>
    <row r="35" spans="1:8">
      <c r="A35" s="5">
        <v>33</v>
      </c>
      <c r="B35" s="1">
        <v>427</v>
      </c>
      <c r="C35" s="2" t="s">
        <v>37</v>
      </c>
      <c r="D35" s="1" t="s">
        <v>89</v>
      </c>
      <c r="E35" s="49">
        <v>8.24</v>
      </c>
      <c r="F35" s="49">
        <v>7.74</v>
      </c>
      <c r="G35" s="49">
        <v>7.7</v>
      </c>
      <c r="H35" s="48">
        <f t="shared" si="0"/>
        <v>7.9779999999999998</v>
      </c>
    </row>
    <row r="36" spans="1:8">
      <c r="A36" s="5">
        <v>34</v>
      </c>
      <c r="B36" s="1">
        <v>213</v>
      </c>
      <c r="C36" s="2" t="s">
        <v>38</v>
      </c>
      <c r="D36" s="1" t="s">
        <v>89</v>
      </c>
      <c r="E36" s="49">
        <v>7.8</v>
      </c>
      <c r="F36" s="49">
        <v>7.74</v>
      </c>
      <c r="G36" s="49">
        <v>6.5</v>
      </c>
      <c r="H36" s="48">
        <f t="shared" si="0"/>
        <v>7.3979999999999997</v>
      </c>
    </row>
    <row r="37" spans="1:8">
      <c r="A37" s="5">
        <v>35</v>
      </c>
      <c r="B37" s="1">
        <v>198</v>
      </c>
      <c r="C37" s="2" t="s">
        <v>39</v>
      </c>
      <c r="D37" s="1" t="s">
        <v>89</v>
      </c>
      <c r="E37" s="49">
        <v>7.58</v>
      </c>
      <c r="F37" s="49">
        <v>7.74</v>
      </c>
      <c r="G37" s="49">
        <v>8.1999999999999993</v>
      </c>
      <c r="H37" s="48">
        <f t="shared" si="0"/>
        <v>7.7979999999999992</v>
      </c>
    </row>
    <row r="38" spans="1:8">
      <c r="A38" s="5">
        <v>36</v>
      </c>
      <c r="B38" s="1">
        <v>361</v>
      </c>
      <c r="C38" s="2" t="s">
        <v>40</v>
      </c>
      <c r="D38" s="1" t="s">
        <v>89</v>
      </c>
      <c r="E38" s="49">
        <v>8.86</v>
      </c>
      <c r="F38" s="49">
        <v>7.74</v>
      </c>
      <c r="G38" s="49">
        <v>7.3</v>
      </c>
      <c r="H38" s="48">
        <f t="shared" si="0"/>
        <v>8.1679999999999993</v>
      </c>
    </row>
    <row r="39" spans="1:8">
      <c r="A39" s="5">
        <v>37</v>
      </c>
      <c r="B39" s="1">
        <v>473</v>
      </c>
      <c r="C39" s="2" t="s">
        <v>41</v>
      </c>
      <c r="D39" s="1" t="s">
        <v>89</v>
      </c>
      <c r="E39" s="49">
        <v>7.64</v>
      </c>
      <c r="F39" s="49">
        <v>7.74</v>
      </c>
      <c r="G39" s="49">
        <v>6.4</v>
      </c>
      <c r="H39" s="48">
        <f t="shared" si="0"/>
        <v>7.2880000000000003</v>
      </c>
    </row>
    <row r="40" spans="1:8">
      <c r="A40" s="5">
        <v>38</v>
      </c>
      <c r="B40" s="1">
        <v>477</v>
      </c>
      <c r="C40" s="2" t="s">
        <v>42</v>
      </c>
      <c r="D40" s="1" t="s">
        <v>89</v>
      </c>
      <c r="E40" s="49">
        <v>8.1999999999999993</v>
      </c>
      <c r="F40" s="49">
        <v>7.74</v>
      </c>
      <c r="G40" s="49">
        <v>7</v>
      </c>
      <c r="H40" s="48">
        <f t="shared" si="0"/>
        <v>7.7479999999999993</v>
      </c>
    </row>
    <row r="41" spans="1:8">
      <c r="A41" s="5">
        <v>39</v>
      </c>
      <c r="B41" s="1">
        <v>262</v>
      </c>
      <c r="C41" s="2" t="s">
        <v>43</v>
      </c>
      <c r="D41" s="1" t="s">
        <v>89</v>
      </c>
      <c r="E41" s="49">
        <v>7.7</v>
      </c>
      <c r="F41" s="49">
        <v>7.74</v>
      </c>
      <c r="G41" s="49">
        <v>7.9</v>
      </c>
      <c r="H41" s="48">
        <f t="shared" si="0"/>
        <v>7.7680000000000007</v>
      </c>
    </row>
    <row r="42" spans="1:8">
      <c r="A42" s="5">
        <v>40</v>
      </c>
      <c r="B42" s="1">
        <v>196</v>
      </c>
      <c r="C42" s="2" t="s">
        <v>44</v>
      </c>
      <c r="D42" s="1" t="s">
        <v>89</v>
      </c>
      <c r="E42" s="49">
        <v>7.44</v>
      </c>
      <c r="F42" s="49">
        <v>7.74</v>
      </c>
      <c r="G42" s="49">
        <v>7.6</v>
      </c>
      <c r="H42" s="48">
        <f t="shared" si="0"/>
        <v>7.548</v>
      </c>
    </row>
    <row r="43" spans="1:8">
      <c r="A43" s="5">
        <v>41</v>
      </c>
      <c r="B43" s="1" t="s">
        <v>244</v>
      </c>
      <c r="C43" s="2" t="s">
        <v>45</v>
      </c>
      <c r="D43" s="1" t="s">
        <v>89</v>
      </c>
      <c r="E43" s="49">
        <v>8.1</v>
      </c>
      <c r="F43" s="49">
        <v>7.74</v>
      </c>
      <c r="G43" s="49">
        <v>6.9</v>
      </c>
      <c r="H43" s="48">
        <f t="shared" si="0"/>
        <v>7.6679999999999993</v>
      </c>
    </row>
    <row r="44" spans="1:8">
      <c r="A44" s="5">
        <v>42</v>
      </c>
      <c r="B44" s="1" t="s">
        <v>254</v>
      </c>
      <c r="C44" s="7" t="s">
        <v>46</v>
      </c>
      <c r="D44" s="1" t="s">
        <v>89</v>
      </c>
      <c r="E44" s="49">
        <v>8.66</v>
      </c>
      <c r="F44" s="49">
        <v>7.74</v>
      </c>
      <c r="G44" s="49">
        <v>7.4</v>
      </c>
      <c r="H44" s="48">
        <f t="shared" si="0"/>
        <v>8.0980000000000008</v>
      </c>
    </row>
    <row r="45" spans="1:8">
      <c r="A45" s="5">
        <v>43</v>
      </c>
      <c r="B45" s="1" t="s">
        <v>255</v>
      </c>
      <c r="C45" s="7" t="s">
        <v>47</v>
      </c>
      <c r="D45" s="1" t="s">
        <v>89</v>
      </c>
      <c r="E45" s="49">
        <v>7.94</v>
      </c>
      <c r="F45" s="49">
        <v>7.74</v>
      </c>
      <c r="G45" s="49">
        <v>7.1</v>
      </c>
      <c r="H45" s="48">
        <f t="shared" si="0"/>
        <v>7.6479999999999997</v>
      </c>
    </row>
  </sheetData>
  <autoFilter ref="A2:H45">
    <sortState ref="A3:H45">
      <sortCondition ref="D2:D45"/>
    </sortState>
  </autoFilter>
  <pageMargins left="0.7" right="0.7" top="0.75" bottom="0.75" header="0.3" footer="0.3"/>
  <pageSetup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8"/>
  <sheetViews>
    <sheetView view="pageBreakPreview" zoomScale="90" zoomScaleNormal="67" zoomScaleSheetLayoutView="90" workbookViewId="0">
      <selection activeCell="C22" sqref="C22"/>
    </sheetView>
  </sheetViews>
  <sheetFormatPr baseColWidth="10" defaultRowHeight="12.75"/>
  <cols>
    <col min="1" max="1" width="4.85546875" style="3" bestFit="1" customWidth="1"/>
    <col min="2" max="2" width="5" style="3" customWidth="1"/>
    <col min="3" max="3" width="39" style="3" bestFit="1" customWidth="1"/>
    <col min="4" max="4" width="12.28515625" style="4" customWidth="1"/>
    <col min="5" max="6" width="7.5703125" style="4" customWidth="1"/>
    <col min="7" max="7" width="16" style="3" bestFit="1" customWidth="1"/>
    <col min="8" max="9" width="14.85546875" style="3" bestFit="1" customWidth="1"/>
    <col min="10" max="10" width="14.7109375" style="3" bestFit="1" customWidth="1"/>
    <col min="11" max="11" width="20.140625" style="3" customWidth="1"/>
    <col min="12" max="16384" width="11.42578125" style="3"/>
  </cols>
  <sheetData>
    <row r="1" spans="1:11" ht="18" customHeight="1"/>
    <row r="2" spans="1:11">
      <c r="A2" s="5" t="s">
        <v>0</v>
      </c>
      <c r="B2" s="5" t="s">
        <v>0</v>
      </c>
      <c r="C2" s="5" t="s">
        <v>1</v>
      </c>
      <c r="D2" s="5" t="s">
        <v>2</v>
      </c>
      <c r="E2" s="5" t="s">
        <v>3</v>
      </c>
      <c r="F2" s="19" t="s">
        <v>337</v>
      </c>
      <c r="G2" s="87" t="s">
        <v>448</v>
      </c>
      <c r="H2" s="5" t="s">
        <v>378</v>
      </c>
      <c r="I2" s="5" t="s">
        <v>379</v>
      </c>
      <c r="J2" s="5" t="s">
        <v>380</v>
      </c>
      <c r="K2" s="82"/>
    </row>
    <row r="3" spans="1:11">
      <c r="A3" s="5">
        <v>1</v>
      </c>
      <c r="B3" s="6">
        <v>230</v>
      </c>
      <c r="C3" s="7" t="s">
        <v>5</v>
      </c>
      <c r="D3" s="1" t="s">
        <v>48</v>
      </c>
      <c r="E3" s="1" t="s">
        <v>88</v>
      </c>
      <c r="F3" s="1">
        <v>1</v>
      </c>
      <c r="G3" s="85" t="s">
        <v>381</v>
      </c>
      <c r="H3" s="1" t="s">
        <v>381</v>
      </c>
      <c r="I3" s="1" t="s">
        <v>382</v>
      </c>
      <c r="J3" s="1" t="s">
        <v>383</v>
      </c>
      <c r="K3" s="83"/>
    </row>
    <row r="4" spans="1:11">
      <c r="A4" s="5">
        <v>2</v>
      </c>
      <c r="B4" s="1">
        <v>109</v>
      </c>
      <c r="C4" s="2" t="s">
        <v>6</v>
      </c>
      <c r="D4" s="2" t="s">
        <v>49</v>
      </c>
      <c r="E4" s="1" t="s">
        <v>88</v>
      </c>
      <c r="F4" s="1">
        <v>2</v>
      </c>
      <c r="G4" s="86" t="s">
        <v>381</v>
      </c>
      <c r="H4" s="4" t="s">
        <v>381</v>
      </c>
      <c r="I4" s="1" t="s">
        <v>384</v>
      </c>
      <c r="J4" s="1" t="s">
        <v>385</v>
      </c>
      <c r="K4" s="83"/>
    </row>
    <row r="5" spans="1:11">
      <c r="A5" s="5">
        <v>3</v>
      </c>
      <c r="B5" s="1">
        <v>400</v>
      </c>
      <c r="C5" s="2" t="s">
        <v>7</v>
      </c>
      <c r="D5" s="2" t="s">
        <v>50</v>
      </c>
      <c r="E5" s="1" t="s">
        <v>88</v>
      </c>
      <c r="F5" s="1">
        <v>2</v>
      </c>
      <c r="G5" s="85" t="s">
        <v>382</v>
      </c>
      <c r="H5" s="1" t="s">
        <v>382</v>
      </c>
      <c r="I5" s="1" t="s">
        <v>386</v>
      </c>
      <c r="J5" s="1" t="s">
        <v>383</v>
      </c>
      <c r="K5" s="83"/>
    </row>
    <row r="6" spans="1:11">
      <c r="A6" s="5">
        <v>4</v>
      </c>
      <c r="B6" s="6">
        <v>277</v>
      </c>
      <c r="C6" s="7" t="s">
        <v>8</v>
      </c>
      <c r="D6" s="1" t="s">
        <v>51</v>
      </c>
      <c r="E6" s="1" t="s">
        <v>88</v>
      </c>
      <c r="F6" s="1">
        <v>2</v>
      </c>
      <c r="G6" s="85" t="s">
        <v>387</v>
      </c>
      <c r="H6" s="1" t="s">
        <v>387</v>
      </c>
      <c r="I6" s="1" t="s">
        <v>384</v>
      </c>
      <c r="J6" s="1" t="s">
        <v>388</v>
      </c>
      <c r="K6" s="83"/>
    </row>
    <row r="7" spans="1:11">
      <c r="A7" s="5">
        <v>5</v>
      </c>
      <c r="B7" s="1">
        <v>102</v>
      </c>
      <c r="C7" s="2" t="s">
        <v>9</v>
      </c>
      <c r="D7" s="2" t="s">
        <v>52</v>
      </c>
      <c r="E7" s="1" t="s">
        <v>88</v>
      </c>
      <c r="F7" s="1">
        <v>2</v>
      </c>
      <c r="G7" s="85" t="s">
        <v>388</v>
      </c>
      <c r="H7" s="1" t="s">
        <v>388</v>
      </c>
      <c r="I7" s="1" t="s">
        <v>387</v>
      </c>
      <c r="J7" s="1" t="s">
        <v>389</v>
      </c>
      <c r="K7" s="83"/>
    </row>
    <row r="8" spans="1:11">
      <c r="A8" s="5">
        <v>6</v>
      </c>
      <c r="B8" s="1">
        <v>132</v>
      </c>
      <c r="C8" s="2" t="s">
        <v>10</v>
      </c>
      <c r="D8" s="1" t="s">
        <v>53</v>
      </c>
      <c r="E8" s="1" t="s">
        <v>88</v>
      </c>
      <c r="F8" s="1">
        <v>3</v>
      </c>
      <c r="G8" s="85" t="s">
        <v>391</v>
      </c>
      <c r="H8" s="1" t="s">
        <v>390</v>
      </c>
      <c r="I8" s="1" t="s">
        <v>382</v>
      </c>
      <c r="J8" s="1" t="s">
        <v>391</v>
      </c>
      <c r="K8" s="83"/>
    </row>
    <row r="9" spans="1:11">
      <c r="A9" s="5">
        <v>7</v>
      </c>
      <c r="B9" s="1">
        <v>392</v>
      </c>
      <c r="C9" s="2" t="s">
        <v>11</v>
      </c>
      <c r="D9" s="1" t="s">
        <v>54</v>
      </c>
      <c r="E9" s="1" t="s">
        <v>88</v>
      </c>
      <c r="F9" s="1">
        <v>3</v>
      </c>
      <c r="G9" s="85" t="s">
        <v>386</v>
      </c>
      <c r="H9" s="1" t="s">
        <v>389</v>
      </c>
      <c r="I9" s="1" t="s">
        <v>383</v>
      </c>
      <c r="J9" s="1" t="s">
        <v>381</v>
      </c>
      <c r="K9" s="83"/>
    </row>
    <row r="10" spans="1:11">
      <c r="A10" s="5">
        <v>8</v>
      </c>
      <c r="B10" s="1">
        <v>471</v>
      </c>
      <c r="C10" s="2" t="s">
        <v>12</v>
      </c>
      <c r="D10" s="2" t="s">
        <v>55</v>
      </c>
      <c r="E10" s="1" t="s">
        <v>88</v>
      </c>
      <c r="F10" s="1">
        <v>3</v>
      </c>
      <c r="G10" s="85" t="s">
        <v>385</v>
      </c>
      <c r="H10" s="1" t="s">
        <v>381</v>
      </c>
      <c r="I10" s="1" t="s">
        <v>383</v>
      </c>
      <c r="J10" s="1" t="s">
        <v>385</v>
      </c>
      <c r="K10" s="83"/>
    </row>
    <row r="11" spans="1:11">
      <c r="A11" s="5">
        <v>9</v>
      </c>
      <c r="B11" s="6">
        <v>474</v>
      </c>
      <c r="C11" s="7" t="s">
        <v>13</v>
      </c>
      <c r="D11" s="1" t="s">
        <v>56</v>
      </c>
      <c r="E11" s="1" t="s">
        <v>88</v>
      </c>
      <c r="F11" s="1">
        <v>2</v>
      </c>
      <c r="G11" s="85" t="s">
        <v>382</v>
      </c>
      <c r="H11" s="1" t="s">
        <v>382</v>
      </c>
      <c r="I11" s="1" t="s">
        <v>388</v>
      </c>
      <c r="J11" s="1" t="s">
        <v>389</v>
      </c>
      <c r="K11" s="83"/>
    </row>
    <row r="12" spans="1:11">
      <c r="A12" s="5">
        <v>10</v>
      </c>
      <c r="B12" s="1">
        <v>343</v>
      </c>
      <c r="C12" s="2" t="s">
        <v>14</v>
      </c>
      <c r="D12" s="2" t="s">
        <v>57</v>
      </c>
      <c r="E12" s="1" t="s">
        <v>88</v>
      </c>
      <c r="F12" s="1">
        <v>2</v>
      </c>
      <c r="G12" s="85" t="s">
        <v>384</v>
      </c>
      <c r="H12" s="1" t="s">
        <v>384</v>
      </c>
      <c r="I12" s="1" t="s">
        <v>390</v>
      </c>
      <c r="J12" s="1" t="s">
        <v>392</v>
      </c>
      <c r="K12" s="83"/>
    </row>
    <row r="13" spans="1:11">
      <c r="A13" s="5">
        <v>11</v>
      </c>
      <c r="B13" s="6">
        <v>151</v>
      </c>
      <c r="C13" s="7" t="s">
        <v>15</v>
      </c>
      <c r="D13" s="1" t="s">
        <v>58</v>
      </c>
      <c r="E13" s="1" t="s">
        <v>88</v>
      </c>
      <c r="F13" s="1">
        <v>1</v>
      </c>
      <c r="G13" s="85" t="s">
        <v>387</v>
      </c>
      <c r="H13" s="1" t="s">
        <v>387</v>
      </c>
      <c r="I13" s="1" t="s">
        <v>390</v>
      </c>
      <c r="J13" s="1" t="s">
        <v>381</v>
      </c>
      <c r="K13" s="83"/>
    </row>
    <row r="14" spans="1:11">
      <c r="A14" s="5">
        <v>12</v>
      </c>
      <c r="B14" s="1">
        <v>364</v>
      </c>
      <c r="C14" s="2" t="s">
        <v>16</v>
      </c>
      <c r="D14" s="2" t="s">
        <v>59</v>
      </c>
      <c r="E14" s="1" t="s">
        <v>88</v>
      </c>
      <c r="F14" s="1">
        <v>3</v>
      </c>
      <c r="G14" s="85" t="s">
        <v>381</v>
      </c>
      <c r="H14" s="1" t="s">
        <v>381</v>
      </c>
      <c r="I14" s="1" t="s">
        <v>383</v>
      </c>
      <c r="J14" s="1" t="s">
        <v>382</v>
      </c>
      <c r="K14" s="83"/>
    </row>
    <row r="15" spans="1:11">
      <c r="A15" s="5">
        <v>13</v>
      </c>
      <c r="B15" s="1" t="s">
        <v>252</v>
      </c>
      <c r="C15" s="7" t="s">
        <v>17</v>
      </c>
      <c r="D15" s="1" t="s">
        <v>60</v>
      </c>
      <c r="E15" s="1" t="s">
        <v>88</v>
      </c>
      <c r="F15" s="1">
        <v>3</v>
      </c>
      <c r="G15" s="85" t="s">
        <v>388</v>
      </c>
      <c r="H15" s="1" t="s">
        <v>389</v>
      </c>
      <c r="I15" s="1" t="s">
        <v>388</v>
      </c>
      <c r="J15" s="1" t="s">
        <v>383</v>
      </c>
      <c r="K15" s="83"/>
    </row>
    <row r="16" spans="1:11">
      <c r="A16" s="5">
        <v>14</v>
      </c>
      <c r="B16" s="6">
        <v>326</v>
      </c>
      <c r="C16" s="7" t="s">
        <v>18</v>
      </c>
      <c r="D16" s="1" t="s">
        <v>61</v>
      </c>
      <c r="E16" s="1" t="s">
        <v>88</v>
      </c>
      <c r="F16" s="1">
        <v>3</v>
      </c>
      <c r="G16" s="85" t="s">
        <v>390</v>
      </c>
      <c r="H16" s="1" t="s">
        <v>390</v>
      </c>
      <c r="I16" s="1" t="s">
        <v>389</v>
      </c>
      <c r="J16" s="1" t="s">
        <v>383</v>
      </c>
      <c r="K16" s="83"/>
    </row>
    <row r="17" spans="1:11">
      <c r="A17" s="5">
        <v>15</v>
      </c>
      <c r="B17" s="1">
        <v>372</v>
      </c>
      <c r="C17" s="2" t="s">
        <v>19</v>
      </c>
      <c r="D17" s="2" t="s">
        <v>62</v>
      </c>
      <c r="E17" s="1" t="s">
        <v>88</v>
      </c>
      <c r="F17" s="1">
        <v>3</v>
      </c>
      <c r="G17" s="85" t="s">
        <v>392</v>
      </c>
      <c r="H17" s="1" t="s">
        <v>392</v>
      </c>
      <c r="I17" s="1" t="s">
        <v>389</v>
      </c>
      <c r="J17" s="1" t="s">
        <v>382</v>
      </c>
      <c r="K17" s="83"/>
    </row>
    <row r="18" spans="1:11">
      <c r="A18" s="5">
        <v>16</v>
      </c>
      <c r="B18" s="6">
        <v>204</v>
      </c>
      <c r="C18" s="7" t="s">
        <v>20</v>
      </c>
      <c r="D18" s="1" t="s">
        <v>90</v>
      </c>
      <c r="E18" s="1" t="s">
        <v>88</v>
      </c>
      <c r="F18" s="1">
        <v>2</v>
      </c>
      <c r="G18" s="86" t="s">
        <v>389</v>
      </c>
      <c r="H18" s="6" t="s">
        <v>389</v>
      </c>
      <c r="I18" s="6" t="s">
        <v>389</v>
      </c>
      <c r="J18" s="6" t="s">
        <v>389</v>
      </c>
      <c r="K18" s="84"/>
    </row>
    <row r="19" spans="1:11">
      <c r="A19" s="5">
        <v>17</v>
      </c>
      <c r="B19" s="6">
        <v>162</v>
      </c>
      <c r="C19" s="7" t="s">
        <v>21</v>
      </c>
      <c r="D19" s="1" t="s">
        <v>63</v>
      </c>
      <c r="E19" s="1" t="s">
        <v>88</v>
      </c>
      <c r="F19" s="1">
        <v>1</v>
      </c>
      <c r="G19" s="85" t="s">
        <v>386</v>
      </c>
      <c r="H19" s="1" t="s">
        <v>386</v>
      </c>
      <c r="I19" s="1" t="s">
        <v>382</v>
      </c>
      <c r="J19" s="1" t="s">
        <v>381</v>
      </c>
      <c r="K19" s="83"/>
    </row>
    <row r="20" spans="1:11">
      <c r="A20" s="5">
        <v>18</v>
      </c>
      <c r="B20" s="1" t="s">
        <v>253</v>
      </c>
      <c r="C20" s="7" t="s">
        <v>22</v>
      </c>
      <c r="D20" s="1" t="s">
        <v>64</v>
      </c>
      <c r="E20" s="1" t="s">
        <v>88</v>
      </c>
      <c r="F20" s="1">
        <v>1</v>
      </c>
      <c r="G20" s="85" t="s">
        <v>393</v>
      </c>
      <c r="H20" s="1" t="s">
        <v>393</v>
      </c>
      <c r="I20" s="1" t="s">
        <v>389</v>
      </c>
      <c r="J20" s="1" t="s">
        <v>383</v>
      </c>
      <c r="K20" s="83"/>
    </row>
    <row r="21" spans="1:11">
      <c r="A21" s="5">
        <v>19</v>
      </c>
      <c r="B21" s="1">
        <v>127</v>
      </c>
      <c r="C21" s="2" t="s">
        <v>23</v>
      </c>
      <c r="D21" s="2" t="s">
        <v>65</v>
      </c>
      <c r="E21" s="1" t="s">
        <v>88</v>
      </c>
      <c r="F21" s="1">
        <v>1</v>
      </c>
      <c r="G21" s="85" t="s">
        <v>383</v>
      </c>
      <c r="H21" s="1" t="s">
        <v>389</v>
      </c>
      <c r="I21" s="1" t="s">
        <v>383</v>
      </c>
      <c r="J21" s="1" t="s">
        <v>381</v>
      </c>
      <c r="K21" s="83"/>
    </row>
    <row r="22" spans="1:11">
      <c r="A22" s="5">
        <v>20</v>
      </c>
      <c r="B22" s="6">
        <v>451</v>
      </c>
      <c r="C22" s="88" t="s">
        <v>24</v>
      </c>
      <c r="D22" s="1" t="s">
        <v>66</v>
      </c>
      <c r="E22" s="1" t="s">
        <v>88</v>
      </c>
      <c r="F22" s="1">
        <v>1</v>
      </c>
      <c r="G22" s="85" t="s">
        <v>385</v>
      </c>
      <c r="H22" s="1" t="s">
        <v>381</v>
      </c>
      <c r="I22" s="1" t="s">
        <v>383</v>
      </c>
      <c r="J22" s="1" t="s">
        <v>385</v>
      </c>
      <c r="K22" s="83"/>
    </row>
    <row r="23" spans="1:11">
      <c r="A23" s="5">
        <v>21</v>
      </c>
      <c r="B23" s="6">
        <v>233</v>
      </c>
      <c r="C23" s="7" t="s">
        <v>25</v>
      </c>
      <c r="D23" s="1" t="s">
        <v>67</v>
      </c>
      <c r="E23" s="1" t="s">
        <v>89</v>
      </c>
      <c r="F23" s="1">
        <v>3</v>
      </c>
      <c r="G23" s="85" t="s">
        <v>392</v>
      </c>
      <c r="H23" s="1" t="s">
        <v>389</v>
      </c>
      <c r="I23" s="1" t="s">
        <v>381</v>
      </c>
      <c r="J23" s="1" t="s">
        <v>392</v>
      </c>
      <c r="K23" s="83"/>
    </row>
    <row r="24" spans="1:11">
      <c r="A24" s="5">
        <v>22</v>
      </c>
      <c r="B24" s="6">
        <v>203</v>
      </c>
      <c r="C24" s="7" t="s">
        <v>26</v>
      </c>
      <c r="D24" s="1" t="s">
        <v>68</v>
      </c>
      <c r="E24" s="1" t="s">
        <v>89</v>
      </c>
      <c r="F24" s="1">
        <v>3</v>
      </c>
      <c r="G24" s="85" t="s">
        <v>393</v>
      </c>
      <c r="H24" s="1" t="s">
        <v>390</v>
      </c>
      <c r="I24" s="1" t="s">
        <v>387</v>
      </c>
      <c r="J24" s="1" t="s">
        <v>382</v>
      </c>
      <c r="K24" s="83"/>
    </row>
    <row r="25" spans="1:11">
      <c r="A25" s="5">
        <v>23</v>
      </c>
      <c r="B25" s="6">
        <v>322</v>
      </c>
      <c r="C25" s="7" t="s">
        <v>27</v>
      </c>
      <c r="D25" s="1" t="s">
        <v>69</v>
      </c>
      <c r="E25" s="1" t="s">
        <v>89</v>
      </c>
      <c r="F25" s="1">
        <v>1</v>
      </c>
      <c r="G25" s="85" t="s">
        <v>383</v>
      </c>
      <c r="H25" s="1" t="s">
        <v>383</v>
      </c>
      <c r="I25" s="1" t="s">
        <v>388</v>
      </c>
      <c r="J25" s="1" t="s">
        <v>394</v>
      </c>
      <c r="K25" s="83"/>
    </row>
    <row r="26" spans="1:11">
      <c r="A26" s="5">
        <v>24</v>
      </c>
      <c r="B26" s="6">
        <v>139</v>
      </c>
      <c r="C26" s="7" t="s">
        <v>28</v>
      </c>
      <c r="D26" s="1" t="s">
        <v>70</v>
      </c>
      <c r="E26" s="1" t="s">
        <v>89</v>
      </c>
      <c r="F26" s="1">
        <v>2</v>
      </c>
      <c r="G26" s="85" t="s">
        <v>383</v>
      </c>
      <c r="H26" s="1" t="s">
        <v>383</v>
      </c>
      <c r="I26" s="1" t="s">
        <v>389</v>
      </c>
      <c r="J26" s="1" t="s">
        <v>388</v>
      </c>
      <c r="K26" s="83"/>
    </row>
    <row r="27" spans="1:11">
      <c r="A27" s="5">
        <v>25</v>
      </c>
      <c r="B27" s="6">
        <v>305</v>
      </c>
      <c r="C27" s="7" t="s">
        <v>29</v>
      </c>
      <c r="D27" s="1" t="s">
        <v>71</v>
      </c>
      <c r="E27" s="1" t="s">
        <v>89</v>
      </c>
      <c r="F27" s="1">
        <v>3</v>
      </c>
      <c r="G27" s="85" t="s">
        <v>383</v>
      </c>
      <c r="H27" s="1" t="s">
        <v>383</v>
      </c>
      <c r="I27" s="1" t="s">
        <v>389</v>
      </c>
      <c r="J27" s="1" t="s">
        <v>388</v>
      </c>
      <c r="K27" s="83"/>
    </row>
    <row r="28" spans="1:11">
      <c r="A28" s="5">
        <v>26</v>
      </c>
      <c r="B28" s="1">
        <v>475</v>
      </c>
      <c r="C28" s="2" t="s">
        <v>30</v>
      </c>
      <c r="D28" s="1" t="s">
        <v>72</v>
      </c>
      <c r="E28" s="1" t="s">
        <v>89</v>
      </c>
      <c r="F28" s="1">
        <v>2</v>
      </c>
      <c r="G28" s="85" t="s">
        <v>387</v>
      </c>
      <c r="H28" s="1" t="s">
        <v>390</v>
      </c>
      <c r="I28" s="1" t="s">
        <v>383</v>
      </c>
      <c r="J28" s="1" t="s">
        <v>388</v>
      </c>
      <c r="K28" s="83"/>
    </row>
    <row r="29" spans="1:11">
      <c r="A29" s="5">
        <v>27</v>
      </c>
      <c r="B29" s="6">
        <v>376</v>
      </c>
      <c r="C29" s="7" t="s">
        <v>31</v>
      </c>
      <c r="D29" s="1" t="s">
        <v>73</v>
      </c>
      <c r="E29" s="1" t="s">
        <v>89</v>
      </c>
      <c r="F29" s="1">
        <v>2</v>
      </c>
      <c r="G29" s="85" t="s">
        <v>384</v>
      </c>
      <c r="H29" s="1" t="s">
        <v>390</v>
      </c>
      <c r="I29" s="1" t="s">
        <v>391</v>
      </c>
      <c r="J29" s="1" t="s">
        <v>384</v>
      </c>
      <c r="K29" s="83"/>
    </row>
    <row r="30" spans="1:11">
      <c r="A30" s="5">
        <v>28</v>
      </c>
      <c r="B30" s="6">
        <v>445</v>
      </c>
      <c r="C30" s="7" t="s">
        <v>32</v>
      </c>
      <c r="D30" s="1" t="s">
        <v>74</v>
      </c>
      <c r="E30" s="1" t="s">
        <v>89</v>
      </c>
      <c r="F30" s="1">
        <v>1</v>
      </c>
      <c r="G30" s="85" t="s">
        <v>386</v>
      </c>
      <c r="H30" s="1" t="s">
        <v>381</v>
      </c>
      <c r="I30" s="1" t="s">
        <v>388</v>
      </c>
      <c r="J30" s="1" t="s">
        <v>383</v>
      </c>
      <c r="K30" s="83"/>
    </row>
    <row r="31" spans="1:11">
      <c r="A31" s="5">
        <v>29</v>
      </c>
      <c r="B31" s="6">
        <v>111</v>
      </c>
      <c r="C31" s="7" t="s">
        <v>33</v>
      </c>
      <c r="D31" s="1" t="s">
        <v>75</v>
      </c>
      <c r="E31" s="1" t="s">
        <v>89</v>
      </c>
      <c r="F31" s="1">
        <v>1</v>
      </c>
      <c r="G31" s="85" t="s">
        <v>384</v>
      </c>
      <c r="H31" s="1" t="s">
        <v>384</v>
      </c>
      <c r="I31" s="1" t="s">
        <v>383</v>
      </c>
      <c r="J31" s="1" t="s">
        <v>392</v>
      </c>
      <c r="K31" s="83"/>
    </row>
    <row r="32" spans="1:11">
      <c r="A32" s="5">
        <v>30</v>
      </c>
      <c r="B32" s="1">
        <v>346</v>
      </c>
      <c r="C32" s="2" t="s">
        <v>34</v>
      </c>
      <c r="D32" s="2" t="s">
        <v>76</v>
      </c>
      <c r="E32" s="1" t="s">
        <v>89</v>
      </c>
      <c r="F32" s="1">
        <v>3</v>
      </c>
      <c r="G32" s="85" t="s">
        <v>386</v>
      </c>
      <c r="H32" s="1" t="s">
        <v>390</v>
      </c>
      <c r="I32" s="1" t="s">
        <v>383</v>
      </c>
      <c r="J32" s="1" t="s">
        <v>389</v>
      </c>
      <c r="K32" s="83"/>
    </row>
    <row r="33" spans="1:11">
      <c r="A33" s="5">
        <v>31</v>
      </c>
      <c r="B33" s="1" t="s">
        <v>251</v>
      </c>
      <c r="C33" s="7" t="s">
        <v>35</v>
      </c>
      <c r="D33" s="1" t="s">
        <v>77</v>
      </c>
      <c r="E33" s="1" t="s">
        <v>89</v>
      </c>
      <c r="F33" s="1">
        <v>2</v>
      </c>
      <c r="G33" s="85" t="s">
        <v>390</v>
      </c>
      <c r="H33" s="1" t="s">
        <v>390</v>
      </c>
      <c r="I33" s="1" t="s">
        <v>389</v>
      </c>
      <c r="J33" s="1" t="s">
        <v>383</v>
      </c>
      <c r="K33" s="83"/>
    </row>
    <row r="34" spans="1:11">
      <c r="A34" s="5">
        <v>32</v>
      </c>
      <c r="B34" s="6">
        <v>391</v>
      </c>
      <c r="C34" s="7" t="s">
        <v>36</v>
      </c>
      <c r="D34" s="1" t="s">
        <v>78</v>
      </c>
      <c r="E34" s="1" t="s">
        <v>89</v>
      </c>
      <c r="F34" s="1">
        <v>2</v>
      </c>
      <c r="G34" s="85" t="s">
        <v>385</v>
      </c>
      <c r="H34" s="1" t="s">
        <v>381</v>
      </c>
      <c r="I34" s="1" t="s">
        <v>385</v>
      </c>
      <c r="J34" s="1" t="s">
        <v>382</v>
      </c>
      <c r="K34" s="83"/>
    </row>
    <row r="35" spans="1:11">
      <c r="A35" s="5">
        <v>33</v>
      </c>
      <c r="B35" s="1">
        <v>427</v>
      </c>
      <c r="C35" s="2" t="s">
        <v>37</v>
      </c>
      <c r="D35" s="2" t="s">
        <v>79</v>
      </c>
      <c r="E35" s="1" t="s">
        <v>89</v>
      </c>
      <c r="F35" s="1">
        <v>2</v>
      </c>
      <c r="G35" s="85" t="s">
        <v>387</v>
      </c>
      <c r="H35" s="1" t="s">
        <v>387</v>
      </c>
      <c r="I35" s="1" t="s">
        <v>383</v>
      </c>
      <c r="J35" s="1" t="s">
        <v>385</v>
      </c>
      <c r="K35" s="83"/>
    </row>
    <row r="36" spans="1:11">
      <c r="A36" s="5">
        <v>34</v>
      </c>
      <c r="B36" s="1">
        <v>213</v>
      </c>
      <c r="C36" s="2" t="s">
        <v>38</v>
      </c>
      <c r="D36" s="2" t="s">
        <v>91</v>
      </c>
      <c r="E36" s="1" t="s">
        <v>89</v>
      </c>
      <c r="F36" s="1">
        <v>3</v>
      </c>
      <c r="G36" s="85" t="s">
        <v>385</v>
      </c>
      <c r="H36" s="1" t="s">
        <v>385</v>
      </c>
      <c r="I36" s="1" t="s">
        <v>382</v>
      </c>
      <c r="J36" s="1" t="s">
        <v>391</v>
      </c>
      <c r="K36" s="83"/>
    </row>
    <row r="37" spans="1:11">
      <c r="A37" s="5">
        <v>35</v>
      </c>
      <c r="B37" s="1">
        <v>198</v>
      </c>
      <c r="C37" s="2" t="s">
        <v>39</v>
      </c>
      <c r="D37" s="2" t="s">
        <v>80</v>
      </c>
      <c r="E37" s="1" t="s">
        <v>89</v>
      </c>
      <c r="F37" s="1">
        <v>1</v>
      </c>
      <c r="G37" s="85" t="s">
        <v>393</v>
      </c>
      <c r="H37" s="1" t="s">
        <v>393</v>
      </c>
      <c r="I37" s="1" t="s">
        <v>383</v>
      </c>
      <c r="J37" s="1" t="s">
        <v>388</v>
      </c>
      <c r="K37" s="83"/>
    </row>
    <row r="38" spans="1:11">
      <c r="A38" s="5">
        <v>36</v>
      </c>
      <c r="B38" s="1">
        <v>361</v>
      </c>
      <c r="C38" s="2" t="s">
        <v>40</v>
      </c>
      <c r="D38" s="1" t="s">
        <v>81</v>
      </c>
      <c r="E38" s="1" t="s">
        <v>89</v>
      </c>
      <c r="F38" s="1">
        <v>3</v>
      </c>
      <c r="G38" s="85" t="s">
        <v>387</v>
      </c>
      <c r="H38" s="1" t="s">
        <v>387</v>
      </c>
      <c r="I38" s="1" t="s">
        <v>385</v>
      </c>
      <c r="J38" s="1" t="s">
        <v>381</v>
      </c>
      <c r="K38" s="83"/>
    </row>
    <row r="39" spans="1:11">
      <c r="A39" s="5">
        <v>37</v>
      </c>
      <c r="B39" s="1">
        <v>473</v>
      </c>
      <c r="C39" s="2" t="s">
        <v>41</v>
      </c>
      <c r="D39" s="2" t="s">
        <v>82</v>
      </c>
      <c r="E39" s="1" t="s">
        <v>89</v>
      </c>
      <c r="F39" s="1">
        <v>3</v>
      </c>
      <c r="G39" s="85" t="s">
        <v>386</v>
      </c>
      <c r="H39" s="1" t="s">
        <v>381</v>
      </c>
      <c r="I39" s="1" t="s">
        <v>382</v>
      </c>
      <c r="J39" s="1" t="s">
        <v>383</v>
      </c>
      <c r="K39" s="83"/>
    </row>
    <row r="40" spans="1:11">
      <c r="A40" s="5">
        <v>38</v>
      </c>
      <c r="B40" s="1">
        <v>477</v>
      </c>
      <c r="C40" s="2" t="s">
        <v>42</v>
      </c>
      <c r="D40" s="2" t="s">
        <v>92</v>
      </c>
      <c r="E40" s="1" t="s">
        <v>89</v>
      </c>
      <c r="F40" s="1">
        <v>2</v>
      </c>
      <c r="G40" s="85" t="s">
        <v>391</v>
      </c>
      <c r="H40" s="1" t="s">
        <v>391</v>
      </c>
      <c r="I40" s="1" t="s">
        <v>383</v>
      </c>
      <c r="J40" s="1" t="s">
        <v>385</v>
      </c>
      <c r="K40" s="83"/>
    </row>
    <row r="41" spans="1:11">
      <c r="A41" s="5">
        <v>39</v>
      </c>
      <c r="B41" s="1">
        <v>262</v>
      </c>
      <c r="C41" s="2" t="s">
        <v>43</v>
      </c>
      <c r="D41" s="2" t="s">
        <v>83</v>
      </c>
      <c r="E41" s="1" t="s">
        <v>89</v>
      </c>
      <c r="F41" s="1">
        <v>1</v>
      </c>
      <c r="G41" s="85" t="s">
        <v>384</v>
      </c>
      <c r="H41" s="1" t="s">
        <v>381</v>
      </c>
      <c r="I41" s="1" t="s">
        <v>382</v>
      </c>
      <c r="J41" s="1" t="s">
        <v>384</v>
      </c>
      <c r="K41" s="83"/>
    </row>
    <row r="42" spans="1:11">
      <c r="A42" s="5">
        <v>40</v>
      </c>
      <c r="B42" s="1">
        <v>196</v>
      </c>
      <c r="C42" s="2" t="s">
        <v>44</v>
      </c>
      <c r="D42" s="1" t="s">
        <v>84</v>
      </c>
      <c r="E42" s="1" t="s">
        <v>89</v>
      </c>
      <c r="F42" s="1">
        <v>2</v>
      </c>
      <c r="G42" s="85" t="s">
        <v>385</v>
      </c>
      <c r="H42" s="1" t="s">
        <v>382</v>
      </c>
      <c r="I42" s="1" t="s">
        <v>383</v>
      </c>
      <c r="J42" s="1" t="s">
        <v>392</v>
      </c>
      <c r="K42" s="83"/>
    </row>
    <row r="43" spans="1:11">
      <c r="A43" s="5">
        <v>41</v>
      </c>
      <c r="B43" s="1" t="s">
        <v>244</v>
      </c>
      <c r="C43" s="2" t="s">
        <v>45</v>
      </c>
      <c r="D43" s="1" t="s">
        <v>85</v>
      </c>
      <c r="E43" s="1" t="s">
        <v>89</v>
      </c>
      <c r="F43" s="1">
        <v>1</v>
      </c>
      <c r="G43" s="85" t="s">
        <v>385</v>
      </c>
      <c r="H43" s="1" t="s">
        <v>385</v>
      </c>
      <c r="I43" s="1" t="s">
        <v>382</v>
      </c>
      <c r="J43" s="1" t="s">
        <v>383</v>
      </c>
      <c r="K43" s="83"/>
    </row>
    <row r="44" spans="1:11">
      <c r="A44" s="5">
        <v>42</v>
      </c>
      <c r="B44" s="1" t="s">
        <v>254</v>
      </c>
      <c r="C44" s="7" t="s">
        <v>46</v>
      </c>
      <c r="D44" s="1" t="s">
        <v>86</v>
      </c>
      <c r="E44" s="1" t="s">
        <v>89</v>
      </c>
      <c r="F44" s="1">
        <v>3</v>
      </c>
      <c r="G44" s="85" t="s">
        <v>390</v>
      </c>
      <c r="H44" s="1" t="s">
        <v>390</v>
      </c>
      <c r="I44" s="1" t="s">
        <v>382</v>
      </c>
      <c r="J44" s="1" t="s">
        <v>383</v>
      </c>
      <c r="K44" s="83"/>
    </row>
    <row r="45" spans="1:11">
      <c r="A45" s="5">
        <v>43</v>
      </c>
      <c r="B45" s="1" t="s">
        <v>255</v>
      </c>
      <c r="C45" s="7" t="s">
        <v>47</v>
      </c>
      <c r="D45" s="1" t="s">
        <v>87</v>
      </c>
      <c r="E45" s="1" t="s">
        <v>89</v>
      </c>
      <c r="F45" s="1">
        <v>1</v>
      </c>
      <c r="G45" s="85" t="s">
        <v>391</v>
      </c>
      <c r="H45" s="1" t="s">
        <v>391</v>
      </c>
      <c r="I45" s="1" t="s">
        <v>389</v>
      </c>
      <c r="J45" s="1" t="s">
        <v>382</v>
      </c>
      <c r="K45" s="83"/>
    </row>
    <row r="48" spans="1:11" ht="21.75" customHeight="1"/>
  </sheetData>
  <autoFilter ref="B2:I48">
    <filterColumn colId="4"/>
    <filterColumn colId="5"/>
    <sortState ref="B3:I48">
      <sortCondition ref="E2:E48"/>
    </sortState>
  </autoFilter>
  <pageMargins left="0.7" right="0.7" top="0.75" bottom="0.75" header="0.3" footer="0.3"/>
  <pageSetup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F94"/>
  <sheetViews>
    <sheetView topLeftCell="A4" workbookViewId="0">
      <selection activeCell="E23" sqref="E23"/>
    </sheetView>
  </sheetViews>
  <sheetFormatPr baseColWidth="10" defaultRowHeight="12.75"/>
  <cols>
    <col min="2" max="2" width="31.28515625" bestFit="1" customWidth="1"/>
    <col min="4" max="4" width="29.5703125" bestFit="1" customWidth="1"/>
    <col min="6" max="6" width="27.7109375" bestFit="1" customWidth="1"/>
    <col min="9" max="9" width="41.85546875" bestFit="1" customWidth="1"/>
    <col min="10" max="10" width="30" bestFit="1" customWidth="1"/>
  </cols>
  <sheetData>
    <row r="1" spans="2:6" ht="13.5" thickBot="1"/>
    <row r="2" spans="2:6" ht="26.25" customHeight="1" thickBot="1">
      <c r="B2" s="22" t="s">
        <v>284</v>
      </c>
      <c r="C2" s="20"/>
      <c r="D2" s="22" t="s">
        <v>285</v>
      </c>
      <c r="E2" s="20"/>
      <c r="F2" s="22" t="s">
        <v>286</v>
      </c>
    </row>
    <row r="3" spans="2:6">
      <c r="B3" s="21" t="s">
        <v>130</v>
      </c>
      <c r="C3" s="18"/>
      <c r="D3" s="23" t="s">
        <v>220</v>
      </c>
      <c r="F3" s="21" t="s">
        <v>98</v>
      </c>
    </row>
    <row r="4" spans="2:6">
      <c r="B4" s="12" t="s">
        <v>202</v>
      </c>
      <c r="D4" s="12" t="s">
        <v>112</v>
      </c>
      <c r="F4" s="12" t="s">
        <v>262</v>
      </c>
    </row>
    <row r="5" spans="2:6">
      <c r="B5" s="12" t="s">
        <v>272</v>
      </c>
      <c r="D5" s="12" t="s">
        <v>232</v>
      </c>
      <c r="F5" s="12" t="s">
        <v>119</v>
      </c>
    </row>
    <row r="6" spans="2:6" ht="14.25">
      <c r="B6" s="12" t="s">
        <v>154</v>
      </c>
      <c r="D6" s="12" t="s">
        <v>108</v>
      </c>
      <c r="E6" s="17"/>
      <c r="F6" s="12" t="s">
        <v>200</v>
      </c>
    </row>
    <row r="7" spans="2:6" ht="14.25">
      <c r="B7" s="12" t="s">
        <v>197</v>
      </c>
      <c r="C7" s="18"/>
      <c r="D7" s="12" t="s">
        <v>106</v>
      </c>
      <c r="E7" s="17"/>
      <c r="F7" s="12" t="s">
        <v>334</v>
      </c>
    </row>
    <row r="8" spans="2:6" ht="14.25">
      <c r="B8" s="12" t="s">
        <v>206</v>
      </c>
      <c r="C8" s="18"/>
      <c r="D8" s="12" t="s">
        <v>280</v>
      </c>
      <c r="E8" s="17"/>
      <c r="F8" s="12" t="s">
        <v>271</v>
      </c>
    </row>
    <row r="9" spans="2:6" ht="14.25">
      <c r="B9" s="12" t="s">
        <v>146</v>
      </c>
      <c r="D9" s="12" t="s">
        <v>139</v>
      </c>
      <c r="E9" s="17"/>
      <c r="F9" s="12" t="s">
        <v>137</v>
      </c>
    </row>
    <row r="10" spans="2:6" ht="14.25">
      <c r="B10" s="12" t="s">
        <v>182</v>
      </c>
      <c r="C10" s="18"/>
      <c r="D10" s="12" t="s">
        <v>267</v>
      </c>
      <c r="E10" s="17"/>
      <c r="F10" s="12"/>
    </row>
    <row r="11" spans="2:6" ht="14.25">
      <c r="B11" s="12" t="s">
        <v>174</v>
      </c>
      <c r="C11" s="18"/>
      <c r="D11" s="12" t="s">
        <v>160</v>
      </c>
      <c r="E11" s="17"/>
    </row>
    <row r="12" spans="2:6" ht="14.25">
      <c r="B12" s="12" t="s">
        <v>188</v>
      </c>
      <c r="C12" s="18"/>
      <c r="D12" s="12" t="s">
        <v>164</v>
      </c>
      <c r="E12" s="17"/>
    </row>
    <row r="13" spans="2:6" ht="14.25">
      <c r="B13" s="12" t="s">
        <v>126</v>
      </c>
      <c r="C13" s="18"/>
      <c r="D13" s="12" t="s">
        <v>178</v>
      </c>
      <c r="E13" s="17"/>
    </row>
    <row r="14" spans="2:6" ht="14.25">
      <c r="B14" s="12" t="s">
        <v>115</v>
      </c>
      <c r="D14" s="12" t="s">
        <v>276</v>
      </c>
      <c r="E14" s="17"/>
      <c r="F14" s="1"/>
    </row>
    <row r="15" spans="2:6" ht="14.25">
      <c r="B15" s="12" t="s">
        <v>194</v>
      </c>
      <c r="C15" s="18"/>
      <c r="D15" s="12" t="s">
        <v>214</v>
      </c>
      <c r="E15" s="17"/>
    </row>
    <row r="16" spans="2:6" ht="14.25">
      <c r="B16" s="12" t="s">
        <v>236</v>
      </c>
      <c r="D16" s="12" t="s">
        <v>239</v>
      </c>
      <c r="E16" s="17"/>
    </row>
    <row r="17" spans="2:5" ht="14.25">
      <c r="B17" s="12" t="s">
        <v>122</v>
      </c>
      <c r="D17" s="12" t="s">
        <v>261</v>
      </c>
      <c r="E17" s="17"/>
    </row>
    <row r="18" spans="2:5" ht="14.25">
      <c r="B18" s="12" t="s">
        <v>186</v>
      </c>
      <c r="D18" s="12" t="s">
        <v>148</v>
      </c>
      <c r="E18" s="17"/>
    </row>
    <row r="19" spans="2:5" ht="14.25">
      <c r="B19" s="12" t="s">
        <v>278</v>
      </c>
      <c r="C19" s="18"/>
      <c r="D19" s="12" t="s">
        <v>270</v>
      </c>
      <c r="E19" s="17"/>
    </row>
    <row r="20" spans="2:5" ht="14.25">
      <c r="B20" s="12" t="s">
        <v>172</v>
      </c>
      <c r="D20" s="12" t="s">
        <v>190</v>
      </c>
      <c r="E20" s="17"/>
    </row>
    <row r="21" spans="2:5" ht="14.25">
      <c r="B21" s="12" t="s">
        <v>273</v>
      </c>
      <c r="C21" s="18"/>
      <c r="D21" s="12" t="s">
        <v>100</v>
      </c>
      <c r="E21" s="17"/>
    </row>
    <row r="22" spans="2:5" ht="14.25">
      <c r="B22" s="12" t="s">
        <v>241</v>
      </c>
      <c r="C22" s="18"/>
      <c r="D22" s="12" t="s">
        <v>124</v>
      </c>
      <c r="E22" s="17"/>
    </row>
    <row r="23" spans="2:5" ht="14.25">
      <c r="B23" s="12" t="s">
        <v>281</v>
      </c>
      <c r="D23" s="12" t="s">
        <v>274</v>
      </c>
      <c r="E23" s="17"/>
    </row>
    <row r="24" spans="2:5" ht="14.25">
      <c r="B24" s="12" t="s">
        <v>282</v>
      </c>
      <c r="D24" s="12" t="s">
        <v>224</v>
      </c>
      <c r="E24" s="17"/>
    </row>
    <row r="25" spans="2:5" ht="14.25">
      <c r="B25" s="12" t="s">
        <v>152</v>
      </c>
      <c r="C25" s="18"/>
      <c r="E25" s="17"/>
    </row>
    <row r="26" spans="2:5" ht="14.25">
      <c r="B26" s="12" t="s">
        <v>263</v>
      </c>
      <c r="C26" s="18"/>
      <c r="E26" s="17"/>
    </row>
    <row r="27" spans="2:5" ht="14.25">
      <c r="B27" s="12" t="s">
        <v>266</v>
      </c>
      <c r="E27" s="17"/>
    </row>
    <row r="28" spans="2:5" ht="14.25">
      <c r="B28" s="12"/>
      <c r="E28" s="17"/>
    </row>
    <row r="29" spans="2:5" ht="14.25">
      <c r="E29" s="17"/>
    </row>
    <row r="30" spans="2:5" ht="14.25">
      <c r="E30" s="17"/>
    </row>
    <row r="31" spans="2:5" ht="14.25">
      <c r="C31" s="18"/>
      <c r="E31" s="17"/>
    </row>
    <row r="32" spans="2:5" ht="14.25">
      <c r="E32" s="17"/>
    </row>
    <row r="33" spans="3:5" ht="14.25">
      <c r="C33" s="18"/>
      <c r="E33" s="17"/>
    </row>
    <row r="34" spans="3:5" ht="14.25">
      <c r="C34" s="18"/>
      <c r="E34" s="17"/>
    </row>
    <row r="35" spans="3:5" ht="14.25">
      <c r="C35" s="18"/>
      <c r="E35" s="17"/>
    </row>
    <row r="36" spans="3:5" ht="14.25">
      <c r="E36" s="17"/>
    </row>
    <row r="37" spans="3:5" ht="14.25">
      <c r="C37" s="18"/>
      <c r="E37" s="17"/>
    </row>
    <row r="38" spans="3:5" ht="14.25">
      <c r="C38" s="18"/>
      <c r="E38" s="17"/>
    </row>
    <row r="39" spans="3:5" ht="14.25">
      <c r="C39" s="18"/>
      <c r="E39" s="17"/>
    </row>
    <row r="40" spans="3:5" ht="14.25">
      <c r="E40" s="17"/>
    </row>
    <row r="41" spans="3:5" ht="14.25">
      <c r="C41" s="18"/>
      <c r="E41" s="17"/>
    </row>
    <row r="42" spans="3:5" ht="14.25">
      <c r="E42" s="17"/>
    </row>
    <row r="43" spans="3:5" ht="14.25">
      <c r="C43" s="18"/>
      <c r="E43" s="17"/>
    </row>
    <row r="44" spans="3:5" ht="14.25">
      <c r="E44" s="17"/>
    </row>
    <row r="45" spans="3:5" ht="14.25">
      <c r="C45" s="18"/>
      <c r="E45" s="17"/>
    </row>
    <row r="46" spans="3:5" ht="14.25">
      <c r="C46" s="18"/>
      <c r="E46" s="17"/>
    </row>
    <row r="47" spans="3:5" ht="14.25">
      <c r="E47" s="17"/>
    </row>
    <row r="48" spans="3:5" ht="14.25">
      <c r="C48" s="18"/>
      <c r="E48" s="17"/>
    </row>
    <row r="49" spans="3:5" ht="14.25">
      <c r="C49" s="18"/>
      <c r="E49" s="17"/>
    </row>
    <row r="50" spans="3:5" ht="14.25">
      <c r="C50" s="18"/>
      <c r="E50" s="17"/>
    </row>
    <row r="51" spans="3:5" ht="14.25">
      <c r="E51" s="17"/>
    </row>
    <row r="52" spans="3:5" ht="14.25">
      <c r="E52" s="17"/>
    </row>
    <row r="53" spans="3:5" ht="14.25">
      <c r="E53" s="17"/>
    </row>
    <row r="54" spans="3:5" ht="14.25">
      <c r="C54" s="18"/>
      <c r="E54" s="17"/>
    </row>
    <row r="55" spans="3:5" ht="14.25">
      <c r="C55" s="18"/>
      <c r="E55" s="17"/>
    </row>
    <row r="56" spans="3:5" ht="14.25">
      <c r="E56" s="17"/>
    </row>
    <row r="57" spans="3:5" ht="14.25">
      <c r="C57" s="18"/>
      <c r="E57" s="17"/>
    </row>
    <row r="58" spans="3:5" ht="14.25">
      <c r="E58" s="17"/>
    </row>
    <row r="59" spans="3:5" ht="14.25">
      <c r="E59" s="17"/>
    </row>
    <row r="60" spans="3:5" ht="14.25">
      <c r="E60" s="17"/>
    </row>
    <row r="61" spans="3:5" ht="14.25">
      <c r="E61" s="17"/>
    </row>
    <row r="62" spans="3:5" ht="14.25">
      <c r="E62" s="17"/>
    </row>
    <row r="63" spans="3:5" ht="14.25">
      <c r="E63" s="17"/>
    </row>
    <row r="64" spans="3:5" ht="14.25">
      <c r="E64" s="17"/>
    </row>
    <row r="65" spans="5:5" ht="14.25">
      <c r="E65" s="17"/>
    </row>
    <row r="66" spans="5:5" ht="14.25">
      <c r="E66" s="17"/>
    </row>
    <row r="67" spans="5:5" ht="14.25">
      <c r="E67" s="17"/>
    </row>
    <row r="68" spans="5:5" ht="14.25">
      <c r="E68" s="17"/>
    </row>
    <row r="69" spans="5:5" ht="14.25">
      <c r="E69" s="17"/>
    </row>
    <row r="70" spans="5:5" ht="14.25">
      <c r="E70" s="17"/>
    </row>
    <row r="71" spans="5:5" ht="14.25">
      <c r="E71" s="17"/>
    </row>
    <row r="72" spans="5:5" ht="14.25">
      <c r="E72" s="17"/>
    </row>
    <row r="73" spans="5:5" ht="14.25">
      <c r="E73" s="17"/>
    </row>
    <row r="74" spans="5:5" ht="14.25">
      <c r="E74" s="17"/>
    </row>
    <row r="75" spans="5:5" ht="14.25">
      <c r="E75" s="17"/>
    </row>
    <row r="76" spans="5:5" ht="14.25">
      <c r="E76" s="17"/>
    </row>
    <row r="77" spans="5:5" ht="14.25">
      <c r="E77" s="17"/>
    </row>
    <row r="78" spans="5:5" ht="14.25">
      <c r="E78" s="17"/>
    </row>
    <row r="79" spans="5:5" ht="14.25">
      <c r="E79" s="17"/>
    </row>
    <row r="80" spans="5:5" ht="14.25">
      <c r="E80" s="17"/>
    </row>
    <row r="81" spans="5:5" ht="14.25">
      <c r="E81" s="17"/>
    </row>
    <row r="82" spans="5:5" ht="14.25">
      <c r="E82" s="17"/>
    </row>
    <row r="83" spans="5:5" ht="14.25">
      <c r="E83" s="17"/>
    </row>
    <row r="84" spans="5:5" ht="14.25">
      <c r="E84" s="17"/>
    </row>
    <row r="85" spans="5:5" ht="14.25">
      <c r="E85" s="17"/>
    </row>
    <row r="86" spans="5:5" ht="14.25">
      <c r="E86" s="17"/>
    </row>
    <row r="87" spans="5:5" ht="14.25">
      <c r="E87" s="17"/>
    </row>
    <row r="88" spans="5:5" ht="14.25">
      <c r="E88" s="17"/>
    </row>
    <row r="89" spans="5:5" ht="14.25">
      <c r="E89" s="17"/>
    </row>
    <row r="90" spans="5:5" ht="14.25">
      <c r="E90" s="17"/>
    </row>
    <row r="91" spans="5:5" ht="14.25">
      <c r="E91" s="17"/>
    </row>
    <row r="92" spans="5:5" ht="14.25">
      <c r="E92" s="17"/>
    </row>
    <row r="93" spans="5:5" ht="14.25">
      <c r="E93" s="17"/>
    </row>
    <row r="94" spans="5:5" ht="14.25">
      <c r="E94" s="17"/>
    </row>
  </sheetData>
  <hyperlinks>
    <hyperlink ref="B26" r:id="rId1"/>
    <hyperlink ref="B23" r:id="rId2"/>
    <hyperlink ref="B7" r:id="rId3"/>
    <hyperlink ref="B10" r:id="rId4"/>
    <hyperlink ref="B11" r:id="rId5"/>
    <hyperlink ref="B3" r:id="rId6"/>
    <hyperlink ref="B9" r:id="rId7"/>
    <hyperlink ref="B12" r:id="rId8"/>
    <hyperlink ref="B5" r:id="rId9"/>
    <hyperlink ref="B6" r:id="rId10"/>
    <hyperlink ref="B8" r:id="rId11"/>
    <hyperlink ref="B13" r:id="rId12"/>
    <hyperlink ref="B15" r:id="rId13"/>
    <hyperlink ref="B16" r:id="rId14"/>
    <hyperlink ref="B14" r:id="rId15"/>
    <hyperlink ref="B4" r:id="rId16"/>
    <hyperlink ref="B25" r:id="rId17"/>
    <hyperlink ref="B27" r:id="rId18"/>
    <hyperlink ref="B18" r:id="rId19"/>
    <hyperlink ref="B17" r:id="rId20"/>
    <hyperlink ref="B21" r:id="rId21"/>
    <hyperlink ref="B20" r:id="rId22"/>
    <hyperlink ref="B22" r:id="rId23"/>
    <hyperlink ref="B19" r:id="rId24"/>
    <hyperlink ref="B24" r:id="rId25"/>
    <hyperlink ref="D3" r:id="rId26"/>
    <hyperlink ref="D24" r:id="rId27"/>
    <hyperlink ref="D4" r:id="rId28"/>
    <hyperlink ref="D5" r:id="rId29"/>
    <hyperlink ref="D6" r:id="rId30"/>
    <hyperlink ref="D7" r:id="rId31"/>
    <hyperlink ref="D8" r:id="rId32"/>
    <hyperlink ref="D9" r:id="rId33"/>
    <hyperlink ref="D10" r:id="rId34"/>
    <hyperlink ref="D12" r:id="rId35"/>
    <hyperlink ref="D11" r:id="rId36"/>
    <hyperlink ref="F3" r:id="rId37"/>
    <hyperlink ref="D13" r:id="rId38"/>
    <hyperlink ref="D14" r:id="rId39"/>
    <hyperlink ref="D15" r:id="rId40"/>
    <hyperlink ref="D16" r:id="rId41"/>
    <hyperlink ref="D17" r:id="rId42"/>
    <hyperlink ref="F4" r:id="rId43"/>
    <hyperlink ref="F8" r:id="rId44"/>
    <hyperlink ref="F5" r:id="rId45"/>
    <hyperlink ref="D19" r:id="rId46"/>
    <hyperlink ref="D18" r:id="rId47"/>
    <hyperlink ref="D21" r:id="rId48"/>
    <hyperlink ref="D20" r:id="rId49"/>
    <hyperlink ref="D22" r:id="rId50"/>
    <hyperlink ref="D23" r:id="rId51"/>
    <hyperlink ref="F6" r:id="rId52"/>
    <hyperlink ref="F7" r:id="rId53"/>
    <hyperlink ref="F9" r:id="rId54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I15"/>
  <sheetViews>
    <sheetView workbookViewId="0">
      <selection activeCell="C8" sqref="C8"/>
    </sheetView>
  </sheetViews>
  <sheetFormatPr baseColWidth="10" defaultRowHeight="12.75"/>
  <cols>
    <col min="1" max="1" width="3" bestFit="1" customWidth="1"/>
    <col min="2" max="2" width="4.5703125" bestFit="1" customWidth="1"/>
    <col min="3" max="3" width="35.42578125" bestFit="1" customWidth="1"/>
    <col min="5" max="5" width="7.5703125" bestFit="1" customWidth="1"/>
    <col min="6" max="6" width="4.7109375" bestFit="1" customWidth="1"/>
    <col min="7" max="7" width="25.28515625" bestFit="1" customWidth="1"/>
    <col min="8" max="8" width="34" bestFit="1" customWidth="1"/>
    <col min="9" max="9" width="5.140625" customWidth="1"/>
  </cols>
  <sheetData>
    <row r="2" spans="1:9" ht="18">
      <c r="A2" s="103" t="s">
        <v>338</v>
      </c>
      <c r="B2" s="103"/>
      <c r="C2" s="103"/>
      <c r="D2" s="103"/>
      <c r="E2" s="103"/>
      <c r="F2" s="103"/>
      <c r="G2" s="103"/>
      <c r="H2" s="103"/>
    </row>
    <row r="3" spans="1:9" ht="13.5" thickBot="1">
      <c r="A3" s="3"/>
      <c r="B3" s="3"/>
      <c r="C3" s="3"/>
      <c r="D3" s="4"/>
      <c r="E3" s="4"/>
      <c r="F3" s="4"/>
      <c r="G3" s="4"/>
      <c r="H3" s="4"/>
    </row>
    <row r="4" spans="1:9" ht="16.5" thickBot="1">
      <c r="A4" s="43" t="s">
        <v>0</v>
      </c>
      <c r="B4" s="43" t="s">
        <v>0</v>
      </c>
      <c r="C4" s="43" t="s">
        <v>1</v>
      </c>
      <c r="D4" s="43" t="s">
        <v>2</v>
      </c>
      <c r="E4" s="43" t="s">
        <v>3</v>
      </c>
      <c r="F4" s="43" t="s">
        <v>337</v>
      </c>
      <c r="G4" s="36" t="s">
        <v>366</v>
      </c>
      <c r="H4" s="41" t="s">
        <v>367</v>
      </c>
      <c r="I4" s="18" t="s">
        <v>395</v>
      </c>
    </row>
    <row r="5" spans="1:9">
      <c r="A5" s="19">
        <v>7</v>
      </c>
      <c r="B5" s="42">
        <v>129</v>
      </c>
      <c r="C5" s="44" t="s">
        <v>346</v>
      </c>
      <c r="D5" s="44" t="s">
        <v>347</v>
      </c>
      <c r="E5" s="42" t="s">
        <v>89</v>
      </c>
      <c r="F5" s="42">
        <v>1</v>
      </c>
      <c r="G5" s="37" t="s">
        <v>365</v>
      </c>
      <c r="H5" s="40" t="s">
        <v>375</v>
      </c>
      <c r="I5" s="45">
        <v>1</v>
      </c>
    </row>
    <row r="6" spans="1:9">
      <c r="A6" s="5">
        <v>1</v>
      </c>
      <c r="B6" s="1">
        <v>404</v>
      </c>
      <c r="C6" s="2" t="s">
        <v>352</v>
      </c>
      <c r="D6" s="2" t="s">
        <v>353</v>
      </c>
      <c r="E6" s="1" t="s">
        <v>354</v>
      </c>
      <c r="F6" s="1" t="s">
        <v>118</v>
      </c>
      <c r="G6" s="38" t="s">
        <v>363</v>
      </c>
      <c r="H6" s="39" t="s">
        <v>363</v>
      </c>
      <c r="I6" s="45">
        <v>2</v>
      </c>
    </row>
    <row r="7" spans="1:9">
      <c r="A7" s="5">
        <v>3</v>
      </c>
      <c r="B7" s="1">
        <v>425</v>
      </c>
      <c r="C7" s="2" t="s">
        <v>357</v>
      </c>
      <c r="D7" s="2" t="s">
        <v>358</v>
      </c>
      <c r="E7" s="1" t="s">
        <v>89</v>
      </c>
      <c r="F7" s="1" t="s">
        <v>89</v>
      </c>
      <c r="G7" s="38" t="s">
        <v>364</v>
      </c>
      <c r="H7" s="39" t="s">
        <v>370</v>
      </c>
      <c r="I7" s="45">
        <v>3</v>
      </c>
    </row>
    <row r="8" spans="1:9">
      <c r="A8" s="5">
        <v>4</v>
      </c>
      <c r="B8" s="1">
        <v>520</v>
      </c>
      <c r="C8" s="2" t="s">
        <v>339</v>
      </c>
      <c r="D8" s="2" t="s">
        <v>340</v>
      </c>
      <c r="E8" s="1" t="s">
        <v>88</v>
      </c>
      <c r="F8" s="1">
        <v>1</v>
      </c>
      <c r="G8" s="38" t="s">
        <v>365</v>
      </c>
      <c r="H8" s="39" t="s">
        <v>371</v>
      </c>
      <c r="I8" s="45">
        <v>4</v>
      </c>
    </row>
    <row r="9" spans="1:9">
      <c r="A9" s="5">
        <v>8</v>
      </c>
      <c r="B9" s="1">
        <v>242</v>
      </c>
      <c r="C9" s="2" t="s">
        <v>348</v>
      </c>
      <c r="D9" s="2" t="s">
        <v>349</v>
      </c>
      <c r="E9" s="1" t="s">
        <v>89</v>
      </c>
      <c r="F9" s="1">
        <v>2</v>
      </c>
      <c r="G9" s="38" t="s">
        <v>365</v>
      </c>
      <c r="H9" s="39" t="s">
        <v>368</v>
      </c>
      <c r="I9" s="45">
        <v>5</v>
      </c>
    </row>
    <row r="10" spans="1:9">
      <c r="A10" s="5">
        <v>5</v>
      </c>
      <c r="B10" s="1">
        <v>362</v>
      </c>
      <c r="C10" s="2" t="s">
        <v>342</v>
      </c>
      <c r="D10" s="2" t="s">
        <v>341</v>
      </c>
      <c r="E10" s="1" t="s">
        <v>88</v>
      </c>
      <c r="F10" s="1">
        <v>2</v>
      </c>
      <c r="G10" s="38" t="s">
        <v>365</v>
      </c>
      <c r="H10" s="39" t="s">
        <v>372</v>
      </c>
      <c r="I10" s="45">
        <v>6</v>
      </c>
    </row>
    <row r="11" spans="1:9">
      <c r="A11" s="5">
        <v>10</v>
      </c>
      <c r="B11" s="1">
        <v>183</v>
      </c>
      <c r="C11" s="2" t="s">
        <v>359</v>
      </c>
      <c r="D11" s="2" t="s">
        <v>360</v>
      </c>
      <c r="E11" s="1"/>
      <c r="F11" s="1"/>
      <c r="G11" s="38"/>
      <c r="H11" s="39" t="s">
        <v>376</v>
      </c>
      <c r="I11" s="45">
        <v>7</v>
      </c>
    </row>
    <row r="12" spans="1:9">
      <c r="A12" s="5">
        <v>6</v>
      </c>
      <c r="B12" s="1" t="s">
        <v>345</v>
      </c>
      <c r="C12" s="2" t="s">
        <v>343</v>
      </c>
      <c r="D12" s="2" t="s">
        <v>344</v>
      </c>
      <c r="E12" s="1" t="s">
        <v>88</v>
      </c>
      <c r="F12" s="1">
        <v>3</v>
      </c>
      <c r="G12" s="38" t="s">
        <v>365</v>
      </c>
      <c r="H12" s="39" t="s">
        <v>369</v>
      </c>
      <c r="I12" s="45">
        <v>8</v>
      </c>
    </row>
    <row r="13" spans="1:9">
      <c r="A13" s="5">
        <v>11</v>
      </c>
      <c r="B13" s="1">
        <v>438</v>
      </c>
      <c r="C13" s="2" t="s">
        <v>361</v>
      </c>
      <c r="D13" s="2" t="s">
        <v>362</v>
      </c>
      <c r="E13" s="1"/>
      <c r="F13" s="1"/>
      <c r="G13" s="38"/>
      <c r="H13" s="39" t="s">
        <v>374</v>
      </c>
      <c r="I13" s="45">
        <v>9</v>
      </c>
    </row>
    <row r="14" spans="1:9">
      <c r="A14" s="5">
        <v>9</v>
      </c>
      <c r="B14" s="1">
        <v>172</v>
      </c>
      <c r="C14" s="2" t="s">
        <v>350</v>
      </c>
      <c r="D14" s="2" t="s">
        <v>351</v>
      </c>
      <c r="E14" s="1" t="s">
        <v>89</v>
      </c>
      <c r="F14" s="1">
        <v>3</v>
      </c>
      <c r="G14" s="38" t="s">
        <v>365</v>
      </c>
      <c r="H14" s="39" t="s">
        <v>336</v>
      </c>
      <c r="I14" s="45">
        <v>10</v>
      </c>
    </row>
    <row r="15" spans="1:9">
      <c r="A15" s="5">
        <v>2</v>
      </c>
      <c r="B15" s="1">
        <v>182</v>
      </c>
      <c r="C15" s="2" t="s">
        <v>355</v>
      </c>
      <c r="D15" s="2" t="s">
        <v>356</v>
      </c>
      <c r="E15" s="1" t="s">
        <v>88</v>
      </c>
      <c r="F15" s="1" t="s">
        <v>88</v>
      </c>
      <c r="G15" s="38" t="s">
        <v>364</v>
      </c>
      <c r="H15" s="39" t="s">
        <v>373</v>
      </c>
      <c r="I15" s="45">
        <v>11</v>
      </c>
    </row>
  </sheetData>
  <autoFilter ref="A4:I15">
    <sortState ref="A5:I15">
      <sortCondition ref="I4:I15"/>
    </sortState>
  </autoFilter>
  <mergeCells count="1"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2° Compañía</vt:lpstr>
      <vt:lpstr>Peticiones</vt:lpstr>
      <vt:lpstr>Mérito Batallón</vt:lpstr>
      <vt:lpstr>Revista Reclutas</vt:lpstr>
      <vt:lpstr>Seleccionado</vt:lpstr>
      <vt:lpstr>Lista correos</vt:lpstr>
      <vt:lpstr>BRIGADIERES</vt:lpstr>
      <vt:lpstr>'Mérito Batallón'!Área_de_impresión</vt:lpstr>
      <vt:lpstr>'Revista Reclutas'!Área_de_impresión</vt:lpstr>
      <vt:lpstr>Seleccionado!Área_de_impresión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H08 Jefe Estadistica EE.CC. G. Carvajal F.</dc:creator>
  <cp:lastModifiedBy>12129056-1</cp:lastModifiedBy>
  <cp:lastPrinted>2021-04-27T11:18:59Z</cp:lastPrinted>
  <dcterms:created xsi:type="dcterms:W3CDTF">2021-01-07T11:57:51Z</dcterms:created>
  <dcterms:modified xsi:type="dcterms:W3CDTF">2021-12-20T13:58:50Z</dcterms:modified>
</cp:coreProperties>
</file>